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19425" windowHeight="7665" activeTab="1"/>
  </bookViews>
  <sheets>
    <sheet name="total" sheetId="10" r:id="rId1"/>
    <sheet name="customer_account_sub_dollar" sheetId="3" r:id="rId2"/>
    <sheet name="Customer" sheetId="4" r:id="rId3"/>
  </sheets>
  <definedNames>
    <definedName name="_xlnm._FilterDatabase" localSheetId="1" hidden="1">customer_account_sub_dollar!$B$3:$J$161</definedName>
    <definedName name="_xlcn.WorksheetConnection_Book1.xlsxcustomer_account" hidden="1">customer_account_sub_dollar!$B$4:$J$161</definedName>
    <definedName name="_xlcn.WorksheetConnection_Book1.xlsxcustomers" hidden="1">customers[]</definedName>
    <definedName name="_xlcn.WorksheetConnection_Book1.xlsxTable_ExternalData_1" hidden="1">Table_ExternalData_1</definedName>
    <definedName name="Customer">Customer!$B$1:$K$733</definedName>
    <definedName name="customer_account_main">#REF!</definedName>
    <definedName name="customer_account_sub_dollar">customer_account_sub_dollar!$B$3:$J$161</definedName>
    <definedName name="MY_NAMES">#REF!:INDEX(#REF!,COUNTIF(#REF!,"?*"))</definedName>
    <definedName name="validation_list">OFFSET(Customer!$C$3,,,COUNTIF(Customer!$C$3:XFD731,"?*"))</definedName>
  </definedNames>
  <calcPr calcId="162913" calcMode="autoNoTable"/>
  <pivotCaches>
    <pivotCache cacheId="0" r:id="rId4"/>
  </pivotCaches>
  <extLst>
    <ext xmlns:x15="http://schemas.microsoft.com/office/spreadsheetml/2010/11/main" uri="{FCE2AD5D-F65C-4FA6-A056-5C36A1767C68}">
      <x15:dataModel>
        <x15:modelTables>
          <x15:modelTable id="customer_account" name="customer_account" connection="WorksheetConnection_Book1.xlsx!customer_account"/>
          <x15:modelTable id="customers" name="customers" connection="WorksheetConnection_Book1.xlsx!customers"/>
          <x15:modelTable id="Table_ExternalData_1" name="Table_ExternalData_1" connection="WorksheetConnection_Book1.xlsx!Table_ExternalData_1"/>
          <x15:modelTable id="Calendar" name="Calendar" connection="Connection"/>
        </x15:modelTables>
        <x15:modelRelationships>
          <x15:modelRelationship fromTable="customer_account" fromColumn="اسم العميل" toTable="customers" toColumn="Customer_Nam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ustomer_account" columnName="التاريخ" columnId="التاريخ">
                <x16:calculatedTimeColumn columnName="التاريخ (Year)" columnId="التاريخ (Year)" contentType="years" isSelected="1"/>
                <x16:calculatedTimeColumn columnName="التاريخ (Quarter)" columnId="التاريخ (Quarter)" contentType="quarters" isSelected="1"/>
                <x16:calculatedTimeColumn columnName="التاريخ (Month Index)" columnId="التاريخ (Month Index)" contentType="monthsindex" isSelected="1"/>
                <x16:calculatedTimeColumn columnName="التاريخ (Month)" columnId="التاريخ (Month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A4" i="4" l="1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3" i="4"/>
  <c r="A5" i="4" l="1"/>
  <c r="A6" i="4"/>
  <c r="A7" i="4" s="1"/>
  <c r="A8" i="4" s="1"/>
  <c r="A9" i="4" l="1"/>
  <c r="A10" i="4" l="1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A11" i="4" l="1"/>
  <c r="A12" i="4" l="1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A13" i="4" l="1"/>
  <c r="G162" i="3"/>
  <c r="F162" i="3"/>
  <c r="E162" i="3"/>
  <c r="A14" i="4" l="1"/>
  <c r="A15" i="4" l="1"/>
  <c r="A16" i="4" l="1"/>
  <c r="A17" i="4" s="1"/>
  <c r="A18" i="4" l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C467" i="4" l="1"/>
  <c r="C712" i="4"/>
  <c r="C698" i="4"/>
  <c r="C568" i="4"/>
  <c r="C51" i="4"/>
  <c r="C622" i="4"/>
  <c r="C442" i="4"/>
  <c r="C184" i="4"/>
  <c r="C251" i="4"/>
  <c r="C324" i="4"/>
  <c r="C10" i="4"/>
  <c r="C508" i="4"/>
  <c r="C523" i="4"/>
  <c r="C724" i="4"/>
  <c r="C6" i="4"/>
  <c r="C578" i="4"/>
  <c r="C157" i="4"/>
  <c r="C121" i="4"/>
  <c r="C87" i="4"/>
  <c r="C43" i="4"/>
  <c r="C535" i="4"/>
  <c r="C494" i="4"/>
  <c r="C92" i="4"/>
  <c r="C377" i="4"/>
  <c r="C267" i="4"/>
  <c r="C245" i="4"/>
  <c r="C349" i="4"/>
  <c r="C222" i="4"/>
  <c r="C613" i="4"/>
  <c r="C387" i="4"/>
  <c r="C212" i="4"/>
  <c r="C95" i="4"/>
  <c r="C599" i="4"/>
  <c r="C584" i="4"/>
  <c r="C530" i="4"/>
  <c r="C662" i="4"/>
  <c r="C221" i="4"/>
  <c r="C37" i="4"/>
  <c r="C279" i="4"/>
  <c r="C600" i="4"/>
  <c r="C536" i="4"/>
  <c r="C114" i="4"/>
  <c r="C112" i="4"/>
  <c r="C371" i="4"/>
  <c r="C164" i="4"/>
  <c r="C681" i="4"/>
  <c r="C479" i="4"/>
  <c r="C161" i="4"/>
  <c r="C413" i="4"/>
  <c r="C657" i="4"/>
  <c r="C403" i="4"/>
  <c r="C276" i="4"/>
  <c r="C100" i="4"/>
  <c r="C180" i="4"/>
  <c r="C728" i="4"/>
  <c r="C729" i="4"/>
  <c r="C140" i="4"/>
  <c r="C483" i="4"/>
  <c r="C216" i="4"/>
  <c r="C408" i="4"/>
  <c r="C429" i="4"/>
  <c r="C444" i="4"/>
  <c r="C232" i="4"/>
  <c r="C417" i="4"/>
  <c r="C285" i="4"/>
  <c r="C47" i="4"/>
  <c r="C54" i="4"/>
  <c r="C208" i="4"/>
  <c r="C346" i="4"/>
  <c r="C73" i="4"/>
  <c r="C686" i="4"/>
  <c r="C621" i="4"/>
  <c r="C220" i="4"/>
  <c r="C614" i="4"/>
  <c r="C628" i="4"/>
  <c r="C334" i="4"/>
  <c r="C636" i="4"/>
  <c r="C296" i="4"/>
  <c r="C344" i="4"/>
  <c r="C44" i="4"/>
  <c r="C329" i="4"/>
  <c r="C266" i="4"/>
  <c r="C130" i="4"/>
  <c r="C593" i="4"/>
  <c r="C119" i="4"/>
  <c r="C490" i="4"/>
  <c r="C93" i="4"/>
  <c r="C449" i="4"/>
  <c r="C499" i="4"/>
  <c r="C375" i="4"/>
  <c r="C363" i="4"/>
  <c r="C558" i="4"/>
  <c r="C399" i="4"/>
  <c r="C29" i="4"/>
  <c r="C500" i="4"/>
  <c r="C209" i="4"/>
  <c r="C135" i="4"/>
  <c r="C537" i="4"/>
  <c r="C364" i="4"/>
  <c r="C692" i="4"/>
  <c r="C431" i="4"/>
  <c r="C380" i="4"/>
  <c r="C376" i="4"/>
  <c r="C647" i="4"/>
  <c r="C90" i="4"/>
  <c r="C362" i="4"/>
  <c r="C176" i="4"/>
  <c r="C547" i="4"/>
  <c r="C239" i="4"/>
  <c r="C231" i="4"/>
  <c r="C447" i="4"/>
  <c r="C409" i="4"/>
  <c r="C211" i="4"/>
  <c r="C691" i="4"/>
  <c r="C423" i="4"/>
  <c r="C366" i="4"/>
  <c r="C733" i="4"/>
  <c r="C342" i="4"/>
  <c r="C345" i="4"/>
  <c r="C326" i="4"/>
  <c r="C714" i="4"/>
  <c r="C45" i="4"/>
  <c r="C426" i="4"/>
  <c r="C352" i="4"/>
  <c r="C271" i="4"/>
  <c r="C242" i="4"/>
  <c r="C308" i="4"/>
  <c r="C148" i="4"/>
  <c r="C415" i="4"/>
  <c r="C385" i="4"/>
  <c r="C277" i="4"/>
  <c r="C526" i="4"/>
  <c r="C262" i="4"/>
  <c r="C554" i="4"/>
  <c r="C22" i="4"/>
  <c r="C293" i="4"/>
  <c r="C365" i="4"/>
  <c r="C225" i="4"/>
  <c r="C669" i="4"/>
  <c r="C290" i="4"/>
  <c r="C638" i="4"/>
  <c r="C307" i="4"/>
  <c r="C351" i="4"/>
  <c r="C646" i="4"/>
  <c r="C19" i="4"/>
  <c r="C708" i="4"/>
  <c r="C94" i="4"/>
  <c r="C81" i="4"/>
  <c r="C677" i="4"/>
  <c r="C378" i="4"/>
  <c r="C531" i="4"/>
  <c r="C670" i="4"/>
  <c r="C53" i="4"/>
  <c r="C443" i="4"/>
  <c r="C696" i="4"/>
  <c r="C367" i="4"/>
  <c r="C421" i="4"/>
  <c r="C538" i="4"/>
  <c r="C395" i="4"/>
  <c r="C350" i="4"/>
  <c r="C318" i="4"/>
  <c r="C284" i="4"/>
  <c r="C165" i="4"/>
  <c r="C203" i="4"/>
  <c r="C190" i="4"/>
  <c r="C64" i="4"/>
  <c r="C540" i="4"/>
  <c r="C533" i="4"/>
  <c r="C485" i="4"/>
  <c r="C106" i="4"/>
  <c r="C392" i="4"/>
  <c r="C248" i="4"/>
  <c r="C83" i="4"/>
  <c r="C582" i="4"/>
  <c r="C120" i="4"/>
  <c r="C166" i="4"/>
  <c r="C268" i="4"/>
  <c r="C589" i="4"/>
  <c r="C451" i="4"/>
  <c r="C303" i="4"/>
  <c r="C38" i="4"/>
  <c r="C703" i="4"/>
  <c r="C386" i="4"/>
  <c r="C116" i="4"/>
  <c r="C186" i="4"/>
  <c r="C465" i="4"/>
  <c r="C516" i="4"/>
  <c r="C74" i="4"/>
  <c r="C327" i="4"/>
  <c r="C256" i="4"/>
  <c r="C131" i="4"/>
  <c r="C129" i="4"/>
  <c r="C513" i="4"/>
  <c r="C563" i="4"/>
  <c r="C229" i="4"/>
  <c r="C529" i="4"/>
  <c r="C65" i="4"/>
  <c r="C12" i="4"/>
  <c r="C713" i="4"/>
  <c r="C52" i="4"/>
  <c r="C13" i="4"/>
  <c r="C653" i="4"/>
  <c r="C702" i="4"/>
  <c r="C39" i="4"/>
  <c r="C126" i="4"/>
  <c r="C602" i="4"/>
  <c r="C393" i="4"/>
  <c r="C687" i="4"/>
  <c r="C457" i="4"/>
  <c r="C141" i="4"/>
  <c r="C62" i="4"/>
  <c r="C113" i="4"/>
  <c r="C507" i="4"/>
  <c r="C601" i="4"/>
  <c r="C60" i="4"/>
  <c r="C430" i="4"/>
  <c r="C680" i="4"/>
  <c r="C634" i="4"/>
  <c r="C440" i="4"/>
  <c r="C104" i="4"/>
  <c r="C9" i="4"/>
  <c r="C313" i="4"/>
  <c r="C228" i="4"/>
  <c r="C233" i="4"/>
  <c r="C288" i="4"/>
  <c r="C128" i="4"/>
  <c r="C289" i="4"/>
  <c r="C254" i="4"/>
  <c r="C71" i="4"/>
  <c r="C650" i="4"/>
  <c r="C196" i="4"/>
  <c r="C305" i="4"/>
  <c r="C357" i="4"/>
  <c r="C549" i="4"/>
  <c r="C191" i="4"/>
  <c r="C110" i="4"/>
  <c r="C258" i="4"/>
  <c r="C341" i="4"/>
  <c r="C241" i="4"/>
  <c r="C428" i="4"/>
  <c r="C163" i="4"/>
  <c r="C185" i="4"/>
  <c r="C219" i="4"/>
  <c r="C470" i="4"/>
  <c r="C97" i="4"/>
  <c r="C177" i="4"/>
  <c r="C543" i="4"/>
  <c r="C644" i="4"/>
  <c r="C493" i="4"/>
  <c r="C450" i="4"/>
  <c r="C472" i="4"/>
  <c r="C607" i="4"/>
  <c r="C482" i="4"/>
  <c r="C405" i="4"/>
  <c r="C297" i="4"/>
  <c r="C436" i="4"/>
  <c r="C484" i="4"/>
  <c r="C476" i="4"/>
  <c r="C175" i="4"/>
  <c r="C27" i="4"/>
  <c r="C518" i="4"/>
  <c r="C215" i="4"/>
  <c r="C172" i="4"/>
  <c r="C552" i="4"/>
  <c r="C461" i="4"/>
  <c r="C218" i="4"/>
  <c r="C125" i="4"/>
  <c r="C707" i="4"/>
  <c r="C410" i="4"/>
  <c r="C168" i="4"/>
  <c r="C730" i="4"/>
  <c r="C617" i="4"/>
  <c r="C665" i="4"/>
  <c r="C719" i="4"/>
  <c r="C595" i="4"/>
  <c r="C151" i="4"/>
  <c r="C522" i="4"/>
  <c r="C122" i="4"/>
  <c r="C597" i="4"/>
  <c r="C59" i="4"/>
  <c r="C626" i="4"/>
  <c r="C337" i="4"/>
  <c r="C147" i="4"/>
  <c r="C659" i="4"/>
  <c r="C280" i="4"/>
  <c r="C146" i="4"/>
  <c r="C606" i="4"/>
  <c r="C336" i="4"/>
  <c r="C474" i="4"/>
  <c r="C48" i="4"/>
  <c r="C391" i="4"/>
  <c r="C244" i="4"/>
  <c r="C616" i="4"/>
  <c r="C322" i="4"/>
  <c r="C68" i="4"/>
  <c r="C202" i="4"/>
  <c r="C105" i="4"/>
  <c r="C235" i="4"/>
  <c r="C5" i="4"/>
  <c r="C697" i="4"/>
  <c r="C265" i="4"/>
  <c r="C658" i="4"/>
  <c r="C17" i="4"/>
  <c r="C316" i="4"/>
  <c r="C664" i="4"/>
  <c r="C656" i="4"/>
  <c r="C25" i="4"/>
  <c r="C171" i="4"/>
  <c r="C269" i="4"/>
  <c r="C18" i="4"/>
  <c r="C580" i="4"/>
  <c r="C298" i="4"/>
  <c r="C31" i="4"/>
  <c r="C458" i="4"/>
  <c r="C207" i="4"/>
  <c r="C418" i="4"/>
  <c r="C655" i="4"/>
  <c r="C675" i="4"/>
  <c r="C544" i="4"/>
  <c r="C495" i="4"/>
  <c r="C259" i="4"/>
  <c r="C498" i="4"/>
  <c r="C720" i="4"/>
  <c r="C359" i="4"/>
  <c r="C372" i="4"/>
  <c r="C574" i="4"/>
  <c r="C654" i="4"/>
  <c r="C16" i="4"/>
  <c r="C434" i="4"/>
  <c r="C567" i="4"/>
  <c r="C445" i="4"/>
  <c r="C188" i="4"/>
  <c r="C214" i="4"/>
  <c r="C570" i="4"/>
  <c r="C61" i="4"/>
  <c r="C571" i="4"/>
  <c r="C478" i="4"/>
  <c r="C8" i="4"/>
  <c r="C98" i="4"/>
  <c r="C618" i="4"/>
  <c r="C592" i="4"/>
  <c r="C521" i="4"/>
  <c r="C480" i="4"/>
  <c r="C204" i="4"/>
  <c r="C226" i="4"/>
  <c r="C579" i="4"/>
  <c r="C564" i="4"/>
  <c r="C615" i="4"/>
  <c r="C132" i="4"/>
  <c r="C368" i="4"/>
  <c r="C432" i="4"/>
  <c r="C546" i="4"/>
  <c r="C576" i="4"/>
  <c r="C640" i="4"/>
  <c r="C55" i="4"/>
  <c r="C23" i="4"/>
  <c r="C96" i="4"/>
  <c r="C690" i="4"/>
  <c r="C455" i="4"/>
  <c r="C255" i="4"/>
  <c r="C178" i="4"/>
  <c r="C198" i="4"/>
  <c r="C397" i="4"/>
  <c r="C75" i="4"/>
  <c r="C287" i="4"/>
  <c r="C452" i="4"/>
  <c r="C14" i="4"/>
  <c r="C335" i="4"/>
  <c r="C435" i="4"/>
  <c r="C67" i="4"/>
  <c r="C205" i="4"/>
  <c r="C107" i="4"/>
  <c r="C422" i="4"/>
  <c r="C46" i="4"/>
  <c r="C299" i="4"/>
  <c r="C223" i="4"/>
  <c r="C710" i="4"/>
  <c r="C339" i="4"/>
  <c r="C35" i="4"/>
  <c r="C469" i="4"/>
  <c r="C433" i="4"/>
  <c r="C612" i="4"/>
  <c r="C24" i="4"/>
  <c r="C637" i="4"/>
  <c r="C561" i="4"/>
  <c r="C142" i="4"/>
  <c r="C179" i="4"/>
  <c r="C283" i="4"/>
  <c r="C260" i="4"/>
  <c r="C138" i="4"/>
  <c r="C706" i="4"/>
  <c r="C200" i="4"/>
  <c r="C304" i="4"/>
  <c r="C88" i="4"/>
  <c r="C630" i="4"/>
  <c r="C325" i="4"/>
  <c r="C111" i="4"/>
  <c r="C124" i="4"/>
  <c r="C492" i="4"/>
  <c r="C594" i="4"/>
  <c r="C108" i="4"/>
  <c r="C722" i="4"/>
  <c r="C69" i="4"/>
  <c r="C361" i="4"/>
  <c r="C438" i="4"/>
  <c r="C234" i="4"/>
  <c r="C591" i="4"/>
  <c r="C230" i="4"/>
  <c r="C40" i="4"/>
  <c r="C115" i="4"/>
  <c r="C585" i="4"/>
  <c r="C356" i="4"/>
  <c r="C319" i="4"/>
  <c r="C672" i="4"/>
  <c r="C427" i="4"/>
  <c r="C354" i="4"/>
  <c r="C384" i="4"/>
  <c r="C608" i="4"/>
  <c r="C488" i="4"/>
  <c r="C404" i="4"/>
  <c r="C511" i="4"/>
  <c r="C34" i="4"/>
  <c r="C76" i="4"/>
  <c r="C330" i="4"/>
  <c r="C381" i="4"/>
  <c r="C374" i="4"/>
  <c r="C666" i="4"/>
  <c r="C240" i="4"/>
  <c r="C453" i="4"/>
  <c r="C402" i="4"/>
  <c r="C249" i="4"/>
  <c r="C635" i="4"/>
  <c r="C605" i="4"/>
  <c r="C133" i="4"/>
  <c r="C321" i="4"/>
  <c r="C340" i="4"/>
  <c r="C401" i="4"/>
  <c r="C181" i="4"/>
  <c r="C632" i="4"/>
  <c r="C158" i="4"/>
  <c r="C550" i="4"/>
  <c r="C292" i="4"/>
  <c r="C715" i="4"/>
  <c r="C383" i="4"/>
  <c r="C117" i="4"/>
  <c r="C651" i="4"/>
  <c r="C206" i="4"/>
  <c r="C643" i="4"/>
  <c r="C28" i="4"/>
  <c r="C560" i="4"/>
  <c r="C134" i="4"/>
  <c r="C369" i="4"/>
  <c r="C317" i="4"/>
  <c r="C534" i="4"/>
  <c r="C192" i="4"/>
  <c r="C155" i="4"/>
  <c r="C331" i="4"/>
  <c r="C282" i="4"/>
  <c r="C502" i="4"/>
  <c r="C36" i="4"/>
  <c r="C718" i="4"/>
  <c r="C648" i="4"/>
  <c r="C42" i="4"/>
  <c r="C456" i="4"/>
  <c r="C514" i="4"/>
  <c r="C109" i="4"/>
  <c r="C169" i="4"/>
  <c r="C641" i="4"/>
  <c r="C400" i="4"/>
  <c r="C528" i="4"/>
  <c r="C167" i="4"/>
  <c r="C532" i="4"/>
  <c r="C264" i="4"/>
  <c r="C49" i="4"/>
  <c r="C407" i="4"/>
  <c r="C633" i="4"/>
  <c r="C63" i="4"/>
  <c r="C468" i="4"/>
  <c r="C379" i="4"/>
  <c r="C302" i="4"/>
  <c r="C725" i="4"/>
  <c r="C717" i="4"/>
  <c r="C301" i="4"/>
  <c r="C26" i="4"/>
  <c r="C694" i="4"/>
  <c r="C261" i="4"/>
  <c r="C127" i="4"/>
  <c r="C150" i="4"/>
  <c r="C156" i="4"/>
  <c r="C273" i="4"/>
  <c r="C50" i="4"/>
  <c r="C182" i="4"/>
  <c r="C149" i="4"/>
  <c r="C355" i="4"/>
  <c r="C79" i="4"/>
  <c r="C30" i="4"/>
  <c r="C343" i="4"/>
  <c r="C300" i="4"/>
  <c r="C577" i="4"/>
  <c r="C153" i="4"/>
  <c r="C257" i="4"/>
  <c r="C509" i="4"/>
  <c r="C559" i="4"/>
  <c r="C145" i="4"/>
  <c r="C246" i="4"/>
  <c r="C250" i="4"/>
  <c r="C217" i="4"/>
  <c r="C84" i="4"/>
  <c r="C425" i="4"/>
  <c r="C420" i="4"/>
  <c r="C15" i="4"/>
  <c r="C723" i="4"/>
  <c r="C56" i="4"/>
  <c r="C466" i="4"/>
  <c r="C389" i="4"/>
  <c r="C503" i="4"/>
  <c r="C247" i="4"/>
  <c r="C154" i="4"/>
  <c r="C310" i="4"/>
  <c r="C587" i="4"/>
  <c r="C629" i="4"/>
  <c r="C91" i="4"/>
  <c r="C695" i="4"/>
  <c r="C700" i="4"/>
  <c r="C501" i="4"/>
  <c r="C726" i="4"/>
  <c r="C199" i="4"/>
  <c r="C388" i="4"/>
  <c r="C183" i="4"/>
  <c r="C194" i="4"/>
  <c r="C565" i="4"/>
  <c r="C620" i="4"/>
  <c r="C678" i="4"/>
  <c r="C347" i="4"/>
  <c r="C504" i="4"/>
  <c r="C58" i="4"/>
  <c r="C674" i="4"/>
  <c r="C197" i="4"/>
  <c r="C462" i="4"/>
  <c r="C411" i="4"/>
  <c r="C33" i="4"/>
  <c r="C627" i="4"/>
  <c r="C682" i="4"/>
  <c r="C237" i="4"/>
  <c r="C143" i="4"/>
  <c r="C610" i="4"/>
  <c r="C4" i="4"/>
  <c r="C642" i="4"/>
  <c r="C72" i="4"/>
  <c r="C623" i="4"/>
  <c r="C515" i="4"/>
  <c r="C20" i="4"/>
  <c r="C685" i="4"/>
  <c r="C89" i="4"/>
  <c r="C649" i="4"/>
  <c r="C353" i="4"/>
  <c r="C486" i="4"/>
  <c r="C101" i="4"/>
  <c r="C144" i="4"/>
  <c r="C611" i="4"/>
  <c r="C32" i="4"/>
  <c r="C86" i="4"/>
  <c r="C70" i="4"/>
  <c r="C11" i="4"/>
  <c r="C419" i="4"/>
  <c r="C542" i="4"/>
  <c r="C721" i="4"/>
  <c r="C625" i="4"/>
  <c r="C596" i="4"/>
  <c r="C195" i="4"/>
  <c r="C224" i="4"/>
  <c r="C227" i="4"/>
  <c r="C210" i="4"/>
  <c r="C193" i="4"/>
  <c r="C732" i="4"/>
  <c r="C139" i="4"/>
  <c r="C311" i="4"/>
  <c r="C520" i="4"/>
  <c r="C487" i="4"/>
  <c r="C382" i="4"/>
  <c r="C332" i="4"/>
  <c r="C159" i="4"/>
  <c r="C473" i="4"/>
  <c r="C551" i="4"/>
  <c r="C253" i="4"/>
  <c r="C572" i="4"/>
  <c r="C624" i="4"/>
  <c r="C573" i="4"/>
  <c r="C454" i="4"/>
  <c r="C394" i="4"/>
  <c r="C510" i="4"/>
  <c r="C525" i="4"/>
  <c r="C556" i="4"/>
  <c r="C137" i="4"/>
  <c r="C3" i="4"/>
  <c r="C7" i="4"/>
  <c r="C162" i="4"/>
  <c r="C118" i="4"/>
  <c r="C676" i="4"/>
  <c r="C477" i="4"/>
  <c r="C57" i="4"/>
  <c r="C437" i="4"/>
  <c r="C663" i="4"/>
  <c r="C41" i="4"/>
  <c r="C412" i="4"/>
  <c r="C464" i="4"/>
  <c r="C506" i="4"/>
  <c r="C243" i="4"/>
  <c r="C416" i="4"/>
  <c r="C170" i="4"/>
  <c r="C586" i="4"/>
  <c r="C281" i="4"/>
  <c r="C590" i="4"/>
  <c r="C272" i="4"/>
  <c r="C201" i="4"/>
  <c r="C541" i="4"/>
  <c r="C598" i="4"/>
  <c r="C173" i="4"/>
  <c r="C213" i="4"/>
  <c r="C314" i="4"/>
  <c r="C566" i="4"/>
  <c r="C671" i="4"/>
  <c r="C99" i="4"/>
  <c r="C373" i="4"/>
  <c r="C270" i="4"/>
  <c r="C102" i="4"/>
  <c r="C562" i="4"/>
  <c r="C459" i="4"/>
  <c r="C187" i="4"/>
  <c r="C309" i="4"/>
  <c r="C21" i="4"/>
  <c r="C320" i="4"/>
  <c r="C306" i="4"/>
  <c r="C294" i="4"/>
  <c r="C295" i="4"/>
  <c r="C85" i="4"/>
  <c r="C701" i="4"/>
  <c r="C77" i="4"/>
  <c r="C275" i="4"/>
  <c r="C446" i="4"/>
  <c r="C333" i="4"/>
  <c r="C557" i="4"/>
  <c r="C189" i="4"/>
  <c r="C78" i="4"/>
  <c r="C471" i="4"/>
  <c r="C548" i="4"/>
  <c r="C396" i="4"/>
  <c r="C497" i="4"/>
  <c r="C103" i="4"/>
  <c r="C673" i="4"/>
  <c r="C278" i="4"/>
  <c r="C689" i="4"/>
  <c r="C439" i="4"/>
  <c r="C136" i="4"/>
  <c r="C588" i="4"/>
  <c r="C441" i="4"/>
  <c r="C683" i="4"/>
  <c r="C238" i="4"/>
  <c r="C555" i="4"/>
  <c r="C475" i="4"/>
  <c r="C315" i="4"/>
  <c r="C360" i="4"/>
  <c r="C517" i="4"/>
  <c r="C519" i="4"/>
  <c r="C679" i="4"/>
  <c r="C338" i="4"/>
  <c r="C575" i="4"/>
  <c r="C727" i="4"/>
  <c r="C619" i="4"/>
  <c r="C80" i="4"/>
  <c r="C539" i="4"/>
  <c r="C398" i="4"/>
  <c r="C604" i="4"/>
  <c r="C711" i="4"/>
  <c r="C291" i="4"/>
  <c r="C489" i="4"/>
  <c r="C286" i="4"/>
  <c r="C328" i="4"/>
  <c r="C631" i="4"/>
  <c r="C358" i="4"/>
  <c r="C414" i="4"/>
  <c r="C496" i="4"/>
  <c r="C603" i="4"/>
  <c r="C709" i="4"/>
  <c r="C252" i="4"/>
  <c r="C661" i="4"/>
  <c r="C553" i="4"/>
  <c r="C370" i="4"/>
  <c r="C668" i="4"/>
  <c r="C312" i="4"/>
  <c r="C609" i="4"/>
  <c r="C152" i="4"/>
  <c r="C390" i="4"/>
  <c r="C512" i="4"/>
  <c r="C274" i="4"/>
  <c r="C174" i="4"/>
  <c r="C463" i="4"/>
  <c r="C569" i="4"/>
  <c r="C699" i="4"/>
  <c r="C716" i="4"/>
  <c r="C684" i="4"/>
  <c r="C524" i="4"/>
  <c r="C66" i="4"/>
  <c r="C645" i="4"/>
  <c r="C527" i="4"/>
  <c r="C348" i="4"/>
  <c r="C705" i="4"/>
  <c r="C581" i="4"/>
  <c r="C236" i="4"/>
  <c r="C639" i="4"/>
  <c r="C448" i="4"/>
  <c r="C688" i="4"/>
  <c r="C505" i="4"/>
  <c r="C406" i="4"/>
  <c r="C660" i="4"/>
  <c r="C123" i="4"/>
  <c r="C667" i="4"/>
  <c r="C160" i="4"/>
  <c r="C424" i="4"/>
  <c r="C545" i="4"/>
  <c r="C491" i="4"/>
  <c r="C323" i="4"/>
  <c r="C263" i="4"/>
  <c r="C731" i="4"/>
  <c r="C583" i="4"/>
  <c r="C82" i="4"/>
  <c r="C652" i="4"/>
  <c r="C481" i="4"/>
  <c r="C693" i="4"/>
  <c r="C460" i="4"/>
  <c r="C704" i="4"/>
  <c r="D4" i="4" l="1"/>
  <c r="D8" i="4"/>
  <c r="D12" i="4"/>
  <c r="D16" i="4"/>
  <c r="D20" i="4"/>
  <c r="D24" i="4"/>
  <c r="D28" i="4"/>
  <c r="D32" i="4"/>
  <c r="D36" i="4"/>
  <c r="D40" i="4"/>
  <c r="D44" i="4"/>
  <c r="D48" i="4"/>
  <c r="D52" i="4"/>
  <c r="D56" i="4"/>
  <c r="D60" i="4"/>
  <c r="D64" i="4"/>
  <c r="D68" i="4"/>
  <c r="D72" i="4"/>
  <c r="D6" i="4"/>
  <c r="D10" i="4"/>
  <c r="D14" i="4"/>
  <c r="D18" i="4"/>
  <c r="D22" i="4"/>
  <c r="D26" i="4"/>
  <c r="D30" i="4"/>
  <c r="D34" i="4"/>
  <c r="D38" i="4"/>
  <c r="D42" i="4"/>
  <c r="D46" i="4"/>
  <c r="D50" i="4"/>
  <c r="D54" i="4"/>
  <c r="D58" i="4"/>
  <c r="D62" i="4"/>
  <c r="D66" i="4"/>
  <c r="D70" i="4"/>
  <c r="D74" i="4"/>
  <c r="D78" i="4"/>
  <c r="D82" i="4"/>
  <c r="D86" i="4"/>
  <c r="D90" i="4"/>
  <c r="D94" i="4"/>
  <c r="D98" i="4"/>
  <c r="D102" i="4"/>
  <c r="D106" i="4"/>
  <c r="D110" i="4"/>
  <c r="D114" i="4"/>
  <c r="D118" i="4"/>
  <c r="D122" i="4"/>
  <c r="D126" i="4"/>
  <c r="D130" i="4"/>
  <c r="D134" i="4"/>
  <c r="D138" i="4"/>
  <c r="D142" i="4"/>
  <c r="D146" i="4"/>
  <c r="D150" i="4"/>
  <c r="D154" i="4"/>
  <c r="D158" i="4"/>
  <c r="D162" i="4"/>
  <c r="D166" i="4"/>
  <c r="D170" i="4"/>
  <c r="D174" i="4"/>
  <c r="D178" i="4"/>
  <c r="D182" i="4"/>
  <c r="D186" i="4"/>
  <c r="D190" i="4"/>
  <c r="D194" i="4"/>
  <c r="D198" i="4"/>
  <c r="D202" i="4"/>
  <c r="D206" i="4"/>
  <c r="D210" i="4"/>
  <c r="D214" i="4"/>
  <c r="D218" i="4"/>
  <c r="D222" i="4"/>
  <c r="D226" i="4"/>
  <c r="D230" i="4"/>
  <c r="D234" i="4"/>
  <c r="D238" i="4"/>
  <c r="D242" i="4"/>
  <c r="D246" i="4"/>
  <c r="D250" i="4"/>
  <c r="D254" i="4"/>
  <c r="D258" i="4"/>
  <c r="D262" i="4"/>
  <c r="D266" i="4"/>
  <c r="D270" i="4"/>
  <c r="D274" i="4"/>
  <c r="D278" i="4"/>
  <c r="D282" i="4"/>
  <c r="D286" i="4"/>
  <c r="D290" i="4"/>
  <c r="D294" i="4"/>
  <c r="D298" i="4"/>
  <c r="D302" i="4"/>
  <c r="D306" i="4"/>
  <c r="D310" i="4"/>
  <c r="D314" i="4"/>
  <c r="D318" i="4"/>
  <c r="D322" i="4"/>
  <c r="D326" i="4"/>
  <c r="D330" i="4"/>
  <c r="D334" i="4"/>
  <c r="D338" i="4"/>
  <c r="D342" i="4"/>
  <c r="D5" i="4"/>
  <c r="D13" i="4"/>
  <c r="D21" i="4"/>
  <c r="D29" i="4"/>
  <c r="D37" i="4"/>
  <c r="D45" i="4"/>
  <c r="D53" i="4"/>
  <c r="D61" i="4"/>
  <c r="D69" i="4"/>
  <c r="D76" i="4"/>
  <c r="D81" i="4"/>
  <c r="D87" i="4"/>
  <c r="D92" i="4"/>
  <c r="D97" i="4"/>
  <c r="D103" i="4"/>
  <c r="D108" i="4"/>
  <c r="D113" i="4"/>
  <c r="D119" i="4"/>
  <c r="D124" i="4"/>
  <c r="D129" i="4"/>
  <c r="D135" i="4"/>
  <c r="D140" i="4"/>
  <c r="D145" i="4"/>
  <c r="D151" i="4"/>
  <c r="D156" i="4"/>
  <c r="D161" i="4"/>
  <c r="D167" i="4"/>
  <c r="D172" i="4"/>
  <c r="D177" i="4"/>
  <c r="D183" i="4"/>
  <c r="D188" i="4"/>
  <c r="D193" i="4"/>
  <c r="D199" i="4"/>
  <c r="D204" i="4"/>
  <c r="D209" i="4"/>
  <c r="D215" i="4"/>
  <c r="D220" i="4"/>
  <c r="D225" i="4"/>
  <c r="D231" i="4"/>
  <c r="D236" i="4"/>
  <c r="D241" i="4"/>
  <c r="D247" i="4"/>
  <c r="D252" i="4"/>
  <c r="D257" i="4"/>
  <c r="D263" i="4"/>
  <c r="D268" i="4"/>
  <c r="D273" i="4"/>
  <c r="D279" i="4"/>
  <c r="D284" i="4"/>
  <c r="D289" i="4"/>
  <c r="D295" i="4"/>
  <c r="D300" i="4"/>
  <c r="D305" i="4"/>
  <c r="D311" i="4"/>
  <c r="D316" i="4"/>
  <c r="D321" i="4"/>
  <c r="D327" i="4"/>
  <c r="D332" i="4"/>
  <c r="D337" i="4"/>
  <c r="D343" i="4"/>
  <c r="D347" i="4"/>
  <c r="D351" i="4"/>
  <c r="D355" i="4"/>
  <c r="D359" i="4"/>
  <c r="D363" i="4"/>
  <c r="D367" i="4"/>
  <c r="D371" i="4"/>
  <c r="D375" i="4"/>
  <c r="D379" i="4"/>
  <c r="D383" i="4"/>
  <c r="D387" i="4"/>
  <c r="D391" i="4"/>
  <c r="D395" i="4"/>
  <c r="D399" i="4"/>
  <c r="D403" i="4"/>
  <c r="D407" i="4"/>
  <c r="D411" i="4"/>
  <c r="D415" i="4"/>
  <c r="D419" i="4"/>
  <c r="D423" i="4"/>
  <c r="D427" i="4"/>
  <c r="D431" i="4"/>
  <c r="D435" i="4"/>
  <c r="D439" i="4"/>
  <c r="D443" i="4"/>
  <c r="D11" i="4"/>
  <c r="D23" i="4"/>
  <c r="D33" i="4"/>
  <c r="D43" i="4"/>
  <c r="D55" i="4"/>
  <c r="D65" i="4"/>
  <c r="D75" i="4"/>
  <c r="D83" i="4"/>
  <c r="D89" i="4"/>
  <c r="D96" i="4"/>
  <c r="D104" i="4"/>
  <c r="D111" i="4"/>
  <c r="D117" i="4"/>
  <c r="D125" i="4"/>
  <c r="D132" i="4"/>
  <c r="D139" i="4"/>
  <c r="D147" i="4"/>
  <c r="D153" i="4"/>
  <c r="D160" i="4"/>
  <c r="D168" i="4"/>
  <c r="D175" i="4"/>
  <c r="D181" i="4"/>
  <c r="D189" i="4"/>
  <c r="D196" i="4"/>
  <c r="D203" i="4"/>
  <c r="D211" i="4"/>
  <c r="D217" i="4"/>
  <c r="D224" i="4"/>
  <c r="D232" i="4"/>
  <c r="D239" i="4"/>
  <c r="D245" i="4"/>
  <c r="D253" i="4"/>
  <c r="D260" i="4"/>
  <c r="D267" i="4"/>
  <c r="D275" i="4"/>
  <c r="D281" i="4"/>
  <c r="D288" i="4"/>
  <c r="D296" i="4"/>
  <c r="D303" i="4"/>
  <c r="D309" i="4"/>
  <c r="D317" i="4"/>
  <c r="D324" i="4"/>
  <c r="D331" i="4"/>
  <c r="D339" i="4"/>
  <c r="D345" i="4"/>
  <c r="D350" i="4"/>
  <c r="D356" i="4"/>
  <c r="D361" i="4"/>
  <c r="D366" i="4"/>
  <c r="D372" i="4"/>
  <c r="D377" i="4"/>
  <c r="D382" i="4"/>
  <c r="D388" i="4"/>
  <c r="D393" i="4"/>
  <c r="D398" i="4"/>
  <c r="D404" i="4"/>
  <c r="D409" i="4"/>
  <c r="D414" i="4"/>
  <c r="D420" i="4"/>
  <c r="D425" i="4"/>
  <c r="D430" i="4"/>
  <c r="D436" i="4"/>
  <c r="D441" i="4"/>
  <c r="D446" i="4"/>
  <c r="D450" i="4"/>
  <c r="D454" i="4"/>
  <c r="D458" i="4"/>
  <c r="D462" i="4"/>
  <c r="D466" i="4"/>
  <c r="D470" i="4"/>
  <c r="D474" i="4"/>
  <c r="D478" i="4"/>
  <c r="D482" i="4"/>
  <c r="D486" i="4"/>
  <c r="D490" i="4"/>
  <c r="D494" i="4"/>
  <c r="D498" i="4"/>
  <c r="D502" i="4"/>
  <c r="D506" i="4"/>
  <c r="D510" i="4"/>
  <c r="D514" i="4"/>
  <c r="D518" i="4"/>
  <c r="D522" i="4"/>
  <c r="D526" i="4"/>
  <c r="D530" i="4"/>
  <c r="D534" i="4"/>
  <c r="D538" i="4"/>
  <c r="D542" i="4"/>
  <c r="D546" i="4"/>
  <c r="D550" i="4"/>
  <c r="D554" i="4"/>
  <c r="D558" i="4"/>
  <c r="D562" i="4"/>
  <c r="D566" i="4"/>
  <c r="D570" i="4"/>
  <c r="D574" i="4"/>
  <c r="D578" i="4"/>
  <c r="D582" i="4"/>
  <c r="D586" i="4"/>
  <c r="D590" i="4"/>
  <c r="D594" i="4"/>
  <c r="D598" i="4"/>
  <c r="D602" i="4"/>
  <c r="D606" i="4"/>
  <c r="D610" i="4"/>
  <c r="D614" i="4"/>
  <c r="D618" i="4"/>
  <c r="D622" i="4"/>
  <c r="D626" i="4"/>
  <c r="D630" i="4"/>
  <c r="D634" i="4"/>
  <c r="D638" i="4"/>
  <c r="D642" i="4"/>
  <c r="D646" i="4"/>
  <c r="D650" i="4"/>
  <c r="D654" i="4"/>
  <c r="D658" i="4"/>
  <c r="D662" i="4"/>
  <c r="D666" i="4"/>
  <c r="D670" i="4"/>
  <c r="D674" i="4"/>
  <c r="D678" i="4"/>
  <c r="D682" i="4"/>
  <c r="D686" i="4"/>
  <c r="D690" i="4"/>
  <c r="D694" i="4"/>
  <c r="D698" i="4"/>
  <c r="D702" i="4"/>
  <c r="D706" i="4"/>
  <c r="D710" i="4"/>
  <c r="D714" i="4"/>
  <c r="D718" i="4"/>
  <c r="D722" i="4"/>
  <c r="D726" i="4"/>
  <c r="D730" i="4"/>
  <c r="D3" i="4"/>
  <c r="D15" i="4"/>
  <c r="D25" i="4"/>
  <c r="D35" i="4"/>
  <c r="D47" i="4"/>
  <c r="D57" i="4"/>
  <c r="D67" i="4"/>
  <c r="D77" i="4"/>
  <c r="D84" i="4"/>
  <c r="D91" i="4"/>
  <c r="D99" i="4"/>
  <c r="D105" i="4"/>
  <c r="D112" i="4"/>
  <c r="D120" i="4"/>
  <c r="D127" i="4"/>
  <c r="D133" i="4"/>
  <c r="D141" i="4"/>
  <c r="D148" i="4"/>
  <c r="D155" i="4"/>
  <c r="D163" i="4"/>
  <c r="D169" i="4"/>
  <c r="D176" i="4"/>
  <c r="D184" i="4"/>
  <c r="D191" i="4"/>
  <c r="D197" i="4"/>
  <c r="D205" i="4"/>
  <c r="D212" i="4"/>
  <c r="D219" i="4"/>
  <c r="D227" i="4"/>
  <c r="D233" i="4"/>
  <c r="D240" i="4"/>
  <c r="D248" i="4"/>
  <c r="D255" i="4"/>
  <c r="D261" i="4"/>
  <c r="D269" i="4"/>
  <c r="D9" i="4"/>
  <c r="D31" i="4"/>
  <c r="D51" i="4"/>
  <c r="D73" i="4"/>
  <c r="D88" i="4"/>
  <c r="D101" i="4"/>
  <c r="D116" i="4"/>
  <c r="D131" i="4"/>
  <c r="D144" i="4"/>
  <c r="D159" i="4"/>
  <c r="D173" i="4"/>
  <c r="D187" i="4"/>
  <c r="D201" i="4"/>
  <c r="D216" i="4"/>
  <c r="D229" i="4"/>
  <c r="D244" i="4"/>
  <c r="D259" i="4"/>
  <c r="D272" i="4"/>
  <c r="D283" i="4"/>
  <c r="D292" i="4"/>
  <c r="D301" i="4"/>
  <c r="D312" i="4"/>
  <c r="D320" i="4"/>
  <c r="D329" i="4"/>
  <c r="D340" i="4"/>
  <c r="D348" i="4"/>
  <c r="D354" i="4"/>
  <c r="D362" i="4"/>
  <c r="D369" i="4"/>
  <c r="D376" i="4"/>
  <c r="D384" i="4"/>
  <c r="D390" i="4"/>
  <c r="D397" i="4"/>
  <c r="D405" i="4"/>
  <c r="D412" i="4"/>
  <c r="D418" i="4"/>
  <c r="D426" i="4"/>
  <c r="D433" i="4"/>
  <c r="D440" i="4"/>
  <c r="D447" i="4"/>
  <c r="D452" i="4"/>
  <c r="D457" i="4"/>
  <c r="D463" i="4"/>
  <c r="D468" i="4"/>
  <c r="D473" i="4"/>
  <c r="D479" i="4"/>
  <c r="D484" i="4"/>
  <c r="D489" i="4"/>
  <c r="D495" i="4"/>
  <c r="D500" i="4"/>
  <c r="D505" i="4"/>
  <c r="D511" i="4"/>
  <c r="D516" i="4"/>
  <c r="D521" i="4"/>
  <c r="D527" i="4"/>
  <c r="D532" i="4"/>
  <c r="D537" i="4"/>
  <c r="D543" i="4"/>
  <c r="D548" i="4"/>
  <c r="D553" i="4"/>
  <c r="D559" i="4"/>
  <c r="D564" i="4"/>
  <c r="D569" i="4"/>
  <c r="D575" i="4"/>
  <c r="D580" i="4"/>
  <c r="D585" i="4"/>
  <c r="D591" i="4"/>
  <c r="D596" i="4"/>
  <c r="D601" i="4"/>
  <c r="D607" i="4"/>
  <c r="D612" i="4"/>
  <c r="D17" i="4"/>
  <c r="D39" i="4"/>
  <c r="D59" i="4"/>
  <c r="D79" i="4"/>
  <c r="D93" i="4"/>
  <c r="D107" i="4"/>
  <c r="D121" i="4"/>
  <c r="D136" i="4"/>
  <c r="D149" i="4"/>
  <c r="D164" i="4"/>
  <c r="D179" i="4"/>
  <c r="D192" i="4"/>
  <c r="D207" i="4"/>
  <c r="D221" i="4"/>
  <c r="D235" i="4"/>
  <c r="D249" i="4"/>
  <c r="D264" i="4"/>
  <c r="D276" i="4"/>
  <c r="D285" i="4"/>
  <c r="D293" i="4"/>
  <c r="D304" i="4"/>
  <c r="D313" i="4"/>
  <c r="D323" i="4"/>
  <c r="D333" i="4"/>
  <c r="D341" i="4"/>
  <c r="D349" i="4"/>
  <c r="D357" i="4"/>
  <c r="D364" i="4"/>
  <c r="D370" i="4"/>
  <c r="D378" i="4"/>
  <c r="D385" i="4"/>
  <c r="D392" i="4"/>
  <c r="D400" i="4"/>
  <c r="D406" i="4"/>
  <c r="D413" i="4"/>
  <c r="D421" i="4"/>
  <c r="D428" i="4"/>
  <c r="D434" i="4"/>
  <c r="D442" i="4"/>
  <c r="D448" i="4"/>
  <c r="D453" i="4"/>
  <c r="D459" i="4"/>
  <c r="D464" i="4"/>
  <c r="D469" i="4"/>
  <c r="D475" i="4"/>
  <c r="D480" i="4"/>
  <c r="D485" i="4"/>
  <c r="D491" i="4"/>
  <c r="D496" i="4"/>
  <c r="D501" i="4"/>
  <c r="D507" i="4"/>
  <c r="D512" i="4"/>
  <c r="D517" i="4"/>
  <c r="D523" i="4"/>
  <c r="D528" i="4"/>
  <c r="D533" i="4"/>
  <c r="D539" i="4"/>
  <c r="D544" i="4"/>
  <c r="D549" i="4"/>
  <c r="D555" i="4"/>
  <c r="D560" i="4"/>
  <c r="D565" i="4"/>
  <c r="D571" i="4"/>
  <c r="D576" i="4"/>
  <c r="D581" i="4"/>
  <c r="D587" i="4"/>
  <c r="D592" i="4"/>
  <c r="D597" i="4"/>
  <c r="D603" i="4"/>
  <c r="D608" i="4"/>
  <c r="D613" i="4"/>
  <c r="D619" i="4"/>
  <c r="D624" i="4"/>
  <c r="D629" i="4"/>
  <c r="D635" i="4"/>
  <c r="D640" i="4"/>
  <c r="D645" i="4"/>
  <c r="D651" i="4"/>
  <c r="D656" i="4"/>
  <c r="D661" i="4"/>
  <c r="D667" i="4"/>
  <c r="D672" i="4"/>
  <c r="D677" i="4"/>
  <c r="D683" i="4"/>
  <c r="D688" i="4"/>
  <c r="D693" i="4"/>
  <c r="D699" i="4"/>
  <c r="D704" i="4"/>
  <c r="D709" i="4"/>
  <c r="D715" i="4"/>
  <c r="D720" i="4"/>
  <c r="D725" i="4"/>
  <c r="D731" i="4"/>
  <c r="D19" i="4"/>
  <c r="D41" i="4"/>
  <c r="D63" i="4"/>
  <c r="D80" i="4"/>
  <c r="D95" i="4"/>
  <c r="D109" i="4"/>
  <c r="D123" i="4"/>
  <c r="D137" i="4"/>
  <c r="D152" i="4"/>
  <c r="D165" i="4"/>
  <c r="D180" i="4"/>
  <c r="D195" i="4"/>
  <c r="D208" i="4"/>
  <c r="D223" i="4"/>
  <c r="D237" i="4"/>
  <c r="D251" i="4"/>
  <c r="D265" i="4"/>
  <c r="D277" i="4"/>
  <c r="D287" i="4"/>
  <c r="D297" i="4"/>
  <c r="D307" i="4"/>
  <c r="D315" i="4"/>
  <c r="D325" i="4"/>
  <c r="D335" i="4"/>
  <c r="D344" i="4"/>
  <c r="D352" i="4"/>
  <c r="D358" i="4"/>
  <c r="D365" i="4"/>
  <c r="D373" i="4"/>
  <c r="D380" i="4"/>
  <c r="D386" i="4"/>
  <c r="D394" i="4"/>
  <c r="D401" i="4"/>
  <c r="D408" i="4"/>
  <c r="D416" i="4"/>
  <c r="D422" i="4"/>
  <c r="D429" i="4"/>
  <c r="D437" i="4"/>
  <c r="D444" i="4"/>
  <c r="D449" i="4"/>
  <c r="D455" i="4"/>
  <c r="D460" i="4"/>
  <c r="D465" i="4"/>
  <c r="D471" i="4"/>
  <c r="D476" i="4"/>
  <c r="D481" i="4"/>
  <c r="D487" i="4"/>
  <c r="D492" i="4"/>
  <c r="D497" i="4"/>
  <c r="D503" i="4"/>
  <c r="D508" i="4"/>
  <c r="D513" i="4"/>
  <c r="D519" i="4"/>
  <c r="D524" i="4"/>
  <c r="D529" i="4"/>
  <c r="D535" i="4"/>
  <c r="D540" i="4"/>
  <c r="D545" i="4"/>
  <c r="D551" i="4"/>
  <c r="D556" i="4"/>
  <c r="D561" i="4"/>
  <c r="D567" i="4"/>
  <c r="D572" i="4"/>
  <c r="D577" i="4"/>
  <c r="D583" i="4"/>
  <c r="D588" i="4"/>
  <c r="D593" i="4"/>
  <c r="D599" i="4"/>
  <c r="D604" i="4"/>
  <c r="D609" i="4"/>
  <c r="D615" i="4"/>
  <c r="D620" i="4"/>
  <c r="D625" i="4"/>
  <c r="D631" i="4"/>
  <c r="D636" i="4"/>
  <c r="D641" i="4"/>
  <c r="D647" i="4"/>
  <c r="D652" i="4"/>
  <c r="D657" i="4"/>
  <c r="D663" i="4"/>
  <c r="D668" i="4"/>
  <c r="D673" i="4"/>
  <c r="D679" i="4"/>
  <c r="D684" i="4"/>
  <c r="D689" i="4"/>
  <c r="D695" i="4"/>
  <c r="D700" i="4"/>
  <c r="D705" i="4"/>
  <c r="D711" i="4"/>
  <c r="D716" i="4"/>
  <c r="D721" i="4"/>
  <c r="D727" i="4"/>
  <c r="D732" i="4"/>
  <c r="D7" i="4"/>
  <c r="D27" i="4"/>
  <c r="D49" i="4"/>
  <c r="D71" i="4"/>
  <c r="D85" i="4"/>
  <c r="D100" i="4"/>
  <c r="D115" i="4"/>
  <c r="D128" i="4"/>
  <c r="D143" i="4"/>
  <c r="D157" i="4"/>
  <c r="D171" i="4"/>
  <c r="D185" i="4"/>
  <c r="D200" i="4"/>
  <c r="D213" i="4"/>
  <c r="D228" i="4"/>
  <c r="D243" i="4"/>
  <c r="D256" i="4"/>
  <c r="D271" i="4"/>
  <c r="D280" i="4"/>
  <c r="D291" i="4"/>
  <c r="D299" i="4"/>
  <c r="D308" i="4"/>
  <c r="D319" i="4"/>
  <c r="D328" i="4"/>
  <c r="D336" i="4"/>
  <c r="D346" i="4"/>
  <c r="D353" i="4"/>
  <c r="D360" i="4"/>
  <c r="D368" i="4"/>
  <c r="D374" i="4"/>
  <c r="D381" i="4"/>
  <c r="D389" i="4"/>
  <c r="D396" i="4"/>
  <c r="D402" i="4"/>
  <c r="D410" i="4"/>
  <c r="D417" i="4"/>
  <c r="D424" i="4"/>
  <c r="D432" i="4"/>
  <c r="D438" i="4"/>
  <c r="D445" i="4"/>
  <c r="D451" i="4"/>
  <c r="D456" i="4"/>
  <c r="D461" i="4"/>
  <c r="D467" i="4"/>
  <c r="D472" i="4"/>
  <c r="D477" i="4"/>
  <c r="D483" i="4"/>
  <c r="D488" i="4"/>
  <c r="D493" i="4"/>
  <c r="D499" i="4"/>
  <c r="D504" i="4"/>
  <c r="D509" i="4"/>
  <c r="D515" i="4"/>
  <c r="D520" i="4"/>
  <c r="D525" i="4"/>
  <c r="D531" i="4"/>
  <c r="D536" i="4"/>
  <c r="D541" i="4"/>
  <c r="D547" i="4"/>
  <c r="D552" i="4"/>
  <c r="D557" i="4"/>
  <c r="D563" i="4"/>
  <c r="D568" i="4"/>
  <c r="D573" i="4"/>
  <c r="D579" i="4"/>
  <c r="D584" i="4"/>
  <c r="D589" i="4"/>
  <c r="D595" i="4"/>
  <c r="D600" i="4"/>
  <c r="D605" i="4"/>
  <c r="D611" i="4"/>
  <c r="D616" i="4"/>
  <c r="D621" i="4"/>
  <c r="D627" i="4"/>
  <c r="D632" i="4"/>
  <c r="D637" i="4"/>
  <c r="D643" i="4"/>
  <c r="D648" i="4"/>
  <c r="D653" i="4"/>
  <c r="D659" i="4"/>
  <c r="D664" i="4"/>
  <c r="D669" i="4"/>
  <c r="D675" i="4"/>
  <c r="D680" i="4"/>
  <c r="D685" i="4"/>
  <c r="D691" i="4"/>
  <c r="D696" i="4"/>
  <c r="D701" i="4"/>
  <c r="D707" i="4"/>
  <c r="D712" i="4"/>
  <c r="D717" i="4"/>
  <c r="D723" i="4"/>
  <c r="D728" i="4"/>
  <c r="D733" i="4"/>
  <c r="D617" i="4"/>
  <c r="D623" i="4"/>
  <c r="D628" i="4"/>
  <c r="D633" i="4"/>
  <c r="D639" i="4"/>
  <c r="D644" i="4"/>
  <c r="D649" i="4"/>
  <c r="D655" i="4"/>
  <c r="D660" i="4"/>
  <c r="D665" i="4"/>
  <c r="D671" i="4"/>
  <c r="D676" i="4"/>
  <c r="D681" i="4"/>
  <c r="D687" i="4"/>
  <c r="D692" i="4"/>
  <c r="D697" i="4"/>
  <c r="D703" i="4"/>
  <c r="D708" i="4"/>
  <c r="D713" i="4"/>
  <c r="D719" i="4"/>
  <c r="D724" i="4"/>
  <c r="D729" i="4"/>
</calcChain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name="WorksheetConnection_Book1.xlsx!customer_account" type="102" refreshedVersion="6" minRefreshableVersion="5">
    <extLst>
      <ext xmlns:x15="http://schemas.microsoft.com/office/spreadsheetml/2010/11/main" uri="{DE250136-89BD-433C-8126-D09CA5730AF9}">
        <x15:connection id="customer_account">
          <x15:rangePr sourceName="_xlcn.WorksheetConnection_Book1.xlsxcustomer_account"/>
        </x15:connection>
      </ext>
    </extLst>
  </connection>
  <connection id="4" name="WorksheetConnection_Book1.xlsx!customers" type="102" refreshedVersion="6" minRefreshableVersion="5">
    <extLst>
      <ext xmlns:x15="http://schemas.microsoft.com/office/spreadsheetml/2010/11/main" uri="{DE250136-89BD-433C-8126-D09CA5730AF9}">
        <x15:connection id="customers">
          <x15:rangePr sourceName="_xlcn.WorksheetConnection_Book1.xlsxcustomers"/>
        </x15:connection>
      </ext>
    </extLst>
  </connection>
  <connection id="5" name="WorksheetConnection_Book1.xlsx!Table_ExternalData_1" type="102" refreshedVersion="6" minRefreshableVersion="5">
    <extLst>
      <ext xmlns:x15="http://schemas.microsoft.com/office/spreadsheetml/2010/11/main" uri="{DE250136-89BD-433C-8126-D09CA5730AF9}">
        <x15:connection id="Table_ExternalData_1">
          <x15:rangePr sourceName="_xlcn.WorksheetConnection_Book1.xlsxTable_ExternalData_1"/>
        </x15:connection>
      </ext>
    </extLst>
  </connection>
</connections>
</file>

<file path=xl/sharedStrings.xml><?xml version="1.0" encoding="utf-8"?>
<sst xmlns="http://schemas.openxmlformats.org/spreadsheetml/2006/main" count="2112" uniqueCount="1053">
  <si>
    <t>Customer_Name</t>
  </si>
  <si>
    <t>Notes</t>
  </si>
  <si>
    <t>ahmed kamh</t>
  </si>
  <si>
    <t>egypt</t>
  </si>
  <si>
    <t>ashraf shaleek</t>
  </si>
  <si>
    <t>hassan ibraheem</t>
  </si>
  <si>
    <t>lamasat cairo road</t>
  </si>
  <si>
    <t>lamasat kitwe</t>
  </si>
  <si>
    <t>mamdouh naser</t>
  </si>
  <si>
    <t>mohamed gooda</t>
  </si>
  <si>
    <t>MR H</t>
  </si>
  <si>
    <t>RAMIAS 1</t>
  </si>
  <si>
    <t>SD investment kamwala</t>
  </si>
  <si>
    <t>tarek fathi</t>
  </si>
  <si>
    <t>ZAM HAM 1</t>
  </si>
  <si>
    <t>ZUZU TRADING</t>
  </si>
  <si>
    <t>التاريخ</t>
  </si>
  <si>
    <t>اسم العميل</t>
  </si>
  <si>
    <t>رقم الفاتورة</t>
  </si>
  <si>
    <t>قيمة الفاتورة</t>
  </si>
  <si>
    <t>المتحصل من العميل</t>
  </si>
  <si>
    <t>المتبقى</t>
  </si>
  <si>
    <t>ملاحظات</t>
  </si>
  <si>
    <t>موعد استحقاق الفاتورة</t>
  </si>
  <si>
    <t>طريقة الدفع</t>
  </si>
  <si>
    <t>5139</t>
  </si>
  <si>
    <t>5214</t>
  </si>
  <si>
    <t>5226</t>
  </si>
  <si>
    <t>khaled</t>
  </si>
  <si>
    <t>5256</t>
  </si>
  <si>
    <t>5257</t>
  </si>
  <si>
    <t>khaled bank barclays</t>
  </si>
  <si>
    <t>5368</t>
  </si>
  <si>
    <t>5370</t>
  </si>
  <si>
    <t>5332</t>
  </si>
  <si>
    <t>5304</t>
  </si>
  <si>
    <t>5282</t>
  </si>
  <si>
    <t>5406</t>
  </si>
  <si>
    <t>5408</t>
  </si>
  <si>
    <t>bank ahmed collected</t>
  </si>
  <si>
    <t>5423</t>
  </si>
  <si>
    <t>5418</t>
  </si>
  <si>
    <t>5449</t>
  </si>
  <si>
    <t>5450</t>
  </si>
  <si>
    <t>5419</t>
  </si>
  <si>
    <t>5447</t>
  </si>
  <si>
    <t>bank ahmed</t>
  </si>
  <si>
    <t>5417</t>
  </si>
  <si>
    <t>5505</t>
  </si>
  <si>
    <t>5639</t>
  </si>
  <si>
    <t>5638</t>
  </si>
  <si>
    <t>5612</t>
  </si>
  <si>
    <t>5613</t>
  </si>
  <si>
    <t>5576</t>
  </si>
  <si>
    <t>5661</t>
  </si>
  <si>
    <t>5659</t>
  </si>
  <si>
    <t>5472</t>
  </si>
  <si>
    <t>5524</t>
  </si>
  <si>
    <t>5526</t>
  </si>
  <si>
    <t>5585</t>
  </si>
  <si>
    <t>5595</t>
  </si>
  <si>
    <t>5697</t>
  </si>
  <si>
    <t>5704</t>
  </si>
  <si>
    <t>5716</t>
  </si>
  <si>
    <t>5789</t>
  </si>
  <si>
    <t>5823</t>
  </si>
  <si>
    <t>5835</t>
  </si>
  <si>
    <t>5841</t>
  </si>
  <si>
    <t>payed check</t>
  </si>
  <si>
    <t>5902</t>
  </si>
  <si>
    <t>5897</t>
  </si>
  <si>
    <t>5890</t>
  </si>
  <si>
    <t>5978</t>
  </si>
  <si>
    <t>5519</t>
  </si>
  <si>
    <t>from mohamed salama</t>
  </si>
  <si>
    <t>5932</t>
  </si>
  <si>
    <t>5949</t>
  </si>
  <si>
    <t>5966</t>
  </si>
  <si>
    <t>5992</t>
  </si>
  <si>
    <t>6021</t>
  </si>
  <si>
    <t>6032</t>
  </si>
  <si>
    <t>6031</t>
  </si>
  <si>
    <t>5993</t>
  </si>
  <si>
    <t>5901</t>
  </si>
  <si>
    <t>6009</t>
  </si>
  <si>
    <t>5952</t>
  </si>
  <si>
    <t>5914</t>
  </si>
  <si>
    <t>6064</t>
  </si>
  <si>
    <t>6066</t>
  </si>
  <si>
    <t>6076</t>
  </si>
  <si>
    <t>6065</t>
  </si>
  <si>
    <t>6085</t>
  </si>
  <si>
    <t>6143</t>
  </si>
  <si>
    <t>6138</t>
  </si>
  <si>
    <t>6137</t>
  </si>
  <si>
    <t>Customer_Phone</t>
  </si>
  <si>
    <t>Customer_Mobile</t>
  </si>
  <si>
    <t>Customer_Fax</t>
  </si>
  <si>
    <t>Customer_Address</t>
  </si>
  <si>
    <t>email</t>
  </si>
  <si>
    <t>nationality</t>
  </si>
  <si>
    <t>000factory</t>
  </si>
  <si>
    <t>other</t>
  </si>
  <si>
    <t>3 BROTHERS</t>
  </si>
  <si>
    <t>A I &amp; F TRADING</t>
  </si>
  <si>
    <t>0977784339</t>
  </si>
  <si>
    <t>kamwala</t>
  </si>
  <si>
    <t>OPOSIT GODIWALA 1</t>
  </si>
  <si>
    <t>A.G.S INVESTMENTS</t>
  </si>
  <si>
    <t>0966781315</t>
  </si>
  <si>
    <t>0955781315</t>
  </si>
  <si>
    <t>kitwe</t>
  </si>
  <si>
    <t>A1 TRADING</t>
  </si>
  <si>
    <t>0977220661</t>
  </si>
  <si>
    <t>abbas</t>
  </si>
  <si>
    <t>FREEDOM WAY</t>
  </si>
  <si>
    <t>ABDALLAH TAREK</t>
  </si>
  <si>
    <t>EGYPT</t>
  </si>
  <si>
    <t>abdel aziz safwat</t>
  </si>
  <si>
    <t>0968943973</t>
  </si>
  <si>
    <t>0968307086</t>
  </si>
  <si>
    <t>abdel rahman</t>
  </si>
  <si>
    <t>abdel rahman emran</t>
  </si>
  <si>
    <t>0975143378</t>
  </si>
  <si>
    <t>abdel wahed maghawry</t>
  </si>
  <si>
    <t>0973786557</t>
  </si>
  <si>
    <t>abozaino</t>
  </si>
  <si>
    <t>0973000400</t>
  </si>
  <si>
    <t>abu bakr</t>
  </si>
  <si>
    <t>abu douha</t>
  </si>
  <si>
    <t>abu el taghamish</t>
  </si>
  <si>
    <t>abu gehad</t>
  </si>
  <si>
    <t>abu gooda</t>
  </si>
  <si>
    <t>abu khaled</t>
  </si>
  <si>
    <t>abu mazen</t>
  </si>
  <si>
    <t>0968000030</t>
  </si>
  <si>
    <t>0968188299</t>
  </si>
  <si>
    <t>abu menna</t>
  </si>
  <si>
    <t>abu omar</t>
  </si>
  <si>
    <t>abu shady dergham</t>
  </si>
  <si>
    <t>0969696666</t>
  </si>
  <si>
    <t>0966699109</t>
  </si>
  <si>
    <t>abu zahr</t>
  </si>
  <si>
    <t>abu1 abu bakr</t>
  </si>
  <si>
    <t>abu2 abdel mageed</t>
  </si>
  <si>
    <t>abu2 mohammed</t>
  </si>
  <si>
    <t>abu3 mustafa</t>
  </si>
  <si>
    <t>abu4 abdel mageed</t>
  </si>
  <si>
    <t>abu5 youssef</t>
  </si>
  <si>
    <t>abu6 ismael</t>
  </si>
  <si>
    <t>ACEB TRADING</t>
  </si>
  <si>
    <t>0977750650</t>
  </si>
  <si>
    <t>kabwe</t>
  </si>
  <si>
    <t>adarsh</t>
  </si>
  <si>
    <t>0979338830</t>
  </si>
  <si>
    <t>ADNAN</t>
  </si>
  <si>
    <t>AHMED</t>
  </si>
  <si>
    <t>ahmed amin</t>
  </si>
  <si>
    <t>0973861006</t>
  </si>
  <si>
    <t>ahmed credit</t>
  </si>
  <si>
    <t>ahmed dergham mansa</t>
  </si>
  <si>
    <t>ahmed el hendawy</t>
  </si>
  <si>
    <t>ahmed el saad</t>
  </si>
  <si>
    <t>0975411117</t>
  </si>
  <si>
    <t>ahmed el sharkawy</t>
  </si>
  <si>
    <t>AHMED FAKIH</t>
  </si>
  <si>
    <t>ahmed fathi</t>
  </si>
  <si>
    <t>ahmed gaballa</t>
  </si>
  <si>
    <t>ahmed gamal</t>
  </si>
  <si>
    <t>ahmed ismael</t>
  </si>
  <si>
    <t>0963802188</t>
  </si>
  <si>
    <t>0979192953</t>
  </si>
  <si>
    <t>ahmed lundazi</t>
  </si>
  <si>
    <t>ahmed saad</t>
  </si>
  <si>
    <t>0964590953</t>
  </si>
  <si>
    <t>ahmed sabry</t>
  </si>
  <si>
    <t>0978153051</t>
  </si>
  <si>
    <t>kawambwa</t>
  </si>
  <si>
    <t xml:space="preserve"> ABDELFATTAH_x000D_
A08786287</t>
  </si>
  <si>
    <t>AL MISBHA INVESTMENT</t>
  </si>
  <si>
    <t>ALAA NAKONDE</t>
  </si>
  <si>
    <t>0966384740</t>
  </si>
  <si>
    <t>0973250927</t>
  </si>
  <si>
    <t>alpesh</t>
  </si>
  <si>
    <t>0965676767</t>
  </si>
  <si>
    <t>0978532120</t>
  </si>
  <si>
    <t>arkay</t>
  </si>
  <si>
    <t>ALULOOZ</t>
  </si>
  <si>
    <t>0955786111</t>
  </si>
  <si>
    <t>MAKERONI</t>
  </si>
  <si>
    <t>ALY COTONO INV.</t>
  </si>
  <si>
    <t>aly gaber</t>
  </si>
  <si>
    <t>aly heider</t>
  </si>
  <si>
    <t>0973490042</t>
  </si>
  <si>
    <t>ALY KAMWALA</t>
  </si>
  <si>
    <t>ALY SHOUKRY</t>
  </si>
  <si>
    <t>AMANAH INVESTMENT</t>
  </si>
  <si>
    <t>amir</t>
  </si>
  <si>
    <t>ammar fadda</t>
  </si>
  <si>
    <t>ammer</t>
  </si>
  <si>
    <t>amr gooda</t>
  </si>
  <si>
    <t>0973638882</t>
  </si>
  <si>
    <t>amrein nobil</t>
  </si>
  <si>
    <t>ANUPAM 1</t>
  </si>
  <si>
    <t>0977693366</t>
  </si>
  <si>
    <t>0977493366</t>
  </si>
  <si>
    <t>ANUPAM 2</t>
  </si>
  <si>
    <t>anupam trading</t>
  </si>
  <si>
    <t>aquamarine</t>
  </si>
  <si>
    <t>0977666665</t>
  </si>
  <si>
    <t>0967666665</t>
  </si>
  <si>
    <t>0967385555</t>
  </si>
  <si>
    <t>plastic side plates</t>
  </si>
  <si>
    <t>ARBAH</t>
  </si>
  <si>
    <t>aref investment</t>
  </si>
  <si>
    <t>ARPS ENT.LTD</t>
  </si>
  <si>
    <t>LUMUMBBA ROAD</t>
  </si>
  <si>
    <t>ASADO</t>
  </si>
  <si>
    <t>0977852143</t>
  </si>
  <si>
    <t>ashraf ahmed</t>
  </si>
  <si>
    <t>ASHRAF KAMWALA</t>
  </si>
  <si>
    <t>0968491120</t>
  </si>
  <si>
    <t>0976671153</t>
  </si>
  <si>
    <t>ashraf trd.</t>
  </si>
  <si>
    <t>mazabuka</t>
  </si>
  <si>
    <t>ATEKA</t>
  </si>
  <si>
    <t>ATHENEON LIMITED</t>
  </si>
  <si>
    <t>CHINGOLA</t>
  </si>
  <si>
    <t>ATHENEON WHOLE SALE</t>
  </si>
  <si>
    <t>attare</t>
  </si>
  <si>
    <t>shady</t>
  </si>
  <si>
    <t>augustine</t>
  </si>
  <si>
    <t>0975445438</t>
  </si>
  <si>
    <t>plastic chairs black big 43.00_x000D_
zambian</t>
  </si>
  <si>
    <t>AVNIS CORNER</t>
  </si>
  <si>
    <t>0955617613</t>
  </si>
  <si>
    <t>0212617613</t>
  </si>
  <si>
    <t>ndola</t>
  </si>
  <si>
    <t>awad</t>
  </si>
  <si>
    <t>AWNEY</t>
  </si>
  <si>
    <t>ayman atef</t>
  </si>
  <si>
    <t>0978264101</t>
  </si>
  <si>
    <t>BAI SHUN</t>
  </si>
  <si>
    <t>SPEAKERS</t>
  </si>
  <si>
    <t>BARGAINLAND</t>
  </si>
  <si>
    <t>0977848848</t>
  </si>
  <si>
    <t>freedom way</t>
  </si>
  <si>
    <t>MONALIZA</t>
  </si>
  <si>
    <t>BARGAINLAND town</t>
  </si>
  <si>
    <t>BAVARIA AHMED</t>
  </si>
  <si>
    <t>BENNYS LTD</t>
  </si>
  <si>
    <t>0965225171</t>
  </si>
  <si>
    <t>0212225248</t>
  </si>
  <si>
    <t>BIBOS</t>
  </si>
  <si>
    <t>0978909909</t>
  </si>
  <si>
    <t>KAMWALA</t>
  </si>
  <si>
    <t>HUSSAM</t>
  </si>
  <si>
    <t>bimalu pots</t>
  </si>
  <si>
    <t>pots pans</t>
  </si>
  <si>
    <t>BINDI DISTRIBUTOR</t>
  </si>
  <si>
    <t>0955107781</t>
  </si>
  <si>
    <t>0212230183</t>
  </si>
  <si>
    <t>BRIAN</t>
  </si>
  <si>
    <t>0963282130</t>
  </si>
  <si>
    <t>COSMO SILKY BIG</t>
  </si>
  <si>
    <t>bridget</t>
  </si>
  <si>
    <t>0977599774</t>
  </si>
  <si>
    <t>curtains for 76000 looks like for 90000</t>
  </si>
  <si>
    <t>café de paris</t>
  </si>
  <si>
    <t>café de paris bilal</t>
  </si>
  <si>
    <t>café de paris kamwala</t>
  </si>
  <si>
    <t>café de paris nkwazi</t>
  </si>
  <si>
    <t>café de paris zidan</t>
  </si>
  <si>
    <t>cape to cairo</t>
  </si>
  <si>
    <t>cape to cairo abu menna</t>
  </si>
  <si>
    <t>cape to cairo mohamed</t>
  </si>
  <si>
    <t>CAPITAL INTERPRISES</t>
  </si>
  <si>
    <t>0977775203</t>
  </si>
  <si>
    <t>john</t>
  </si>
  <si>
    <t>carpet palace</t>
  </si>
  <si>
    <t>0975601636</t>
  </si>
  <si>
    <t>mousa</t>
  </si>
  <si>
    <t>cathy</t>
  </si>
  <si>
    <t>0978380584</t>
  </si>
  <si>
    <t>conatiner for plates white with round ciycles</t>
  </si>
  <si>
    <t>cecilia</t>
  </si>
  <si>
    <t>0977748156</t>
  </si>
  <si>
    <t>cosmatics blue magic</t>
  </si>
  <si>
    <t>CENATOR</t>
  </si>
  <si>
    <t>chamani</t>
  </si>
  <si>
    <t>CHARCYN IMPORT &amp; EXPORT</t>
  </si>
  <si>
    <t>0955791761</t>
  </si>
  <si>
    <t>0977782270</t>
  </si>
  <si>
    <t>NDOLA</t>
  </si>
  <si>
    <t>chavula</t>
  </si>
  <si>
    <t>0976369919</t>
  </si>
  <si>
    <t>0977428514</t>
  </si>
  <si>
    <t>plankets 80000</t>
  </si>
  <si>
    <t>CHAWAMA FASHION</t>
  </si>
  <si>
    <t>0212 613892</t>
  </si>
  <si>
    <t>chile</t>
  </si>
  <si>
    <t>0977548431</t>
  </si>
  <si>
    <t>printer receipt book</t>
  </si>
  <si>
    <t>china mall</t>
  </si>
  <si>
    <t>chipata</t>
  </si>
  <si>
    <t>chipoya</t>
  </si>
  <si>
    <t>0977310804</t>
  </si>
  <si>
    <t>0955538848</t>
  </si>
  <si>
    <t>carpets turky</t>
  </si>
  <si>
    <t>chirag ent.</t>
  </si>
  <si>
    <t>0955767890</t>
  </si>
  <si>
    <t>muflira</t>
  </si>
  <si>
    <t>CHIRAG ENT. LTD.</t>
  </si>
  <si>
    <t>CITY CENTRE</t>
  </si>
  <si>
    <t>0955750002</t>
  </si>
  <si>
    <t>claude</t>
  </si>
  <si>
    <t>0973092808</t>
  </si>
  <si>
    <t>0966094928</t>
  </si>
  <si>
    <t>adjust tv dvd home theater</t>
  </si>
  <si>
    <t>claudia</t>
  </si>
  <si>
    <t>0978138130</t>
  </si>
  <si>
    <t>airtel cards</t>
  </si>
  <si>
    <t>cobra flex</t>
  </si>
  <si>
    <t>cosmetic &amp; fragrance</t>
  </si>
  <si>
    <t>crestolight</t>
  </si>
  <si>
    <t>crian</t>
  </si>
  <si>
    <t>0962158521</t>
  </si>
  <si>
    <t>cellz cards</t>
  </si>
  <si>
    <t>CROSS ROAD</t>
  </si>
  <si>
    <t>CROZET</t>
  </si>
  <si>
    <t>dahrani tradings</t>
  </si>
  <si>
    <t>DAKIK DISCOUNT CENTER</t>
  </si>
  <si>
    <t>DAVID</t>
  </si>
  <si>
    <t>0975467869</t>
  </si>
  <si>
    <t>SUMARIA PLASTIC TABLES</t>
  </si>
  <si>
    <t>david trays</t>
  </si>
  <si>
    <t>0974772935</t>
  </si>
  <si>
    <t>boss mr liu   0973627966</t>
  </si>
  <si>
    <t>plastic tray plates sideplates  slippers</t>
  </si>
  <si>
    <t>DESAI SYNDICATE LTD</t>
  </si>
  <si>
    <t>deyaa</t>
  </si>
  <si>
    <t>0973801900</t>
  </si>
  <si>
    <t>deyaa el sayed</t>
  </si>
  <si>
    <t>diamond</t>
  </si>
  <si>
    <t>DIMAN LTD</t>
  </si>
  <si>
    <t>0966468649</t>
  </si>
  <si>
    <t>223664</t>
  </si>
  <si>
    <t>DISCOUNT HOME</t>
  </si>
  <si>
    <t>DOMS</t>
  </si>
  <si>
    <t>0955885007</t>
  </si>
  <si>
    <t>236956</t>
  </si>
  <si>
    <t>musa dom</t>
  </si>
  <si>
    <t>donnar</t>
  </si>
  <si>
    <t>DUBE</t>
  </si>
  <si>
    <t>0963733137</t>
  </si>
  <si>
    <t>0955022781</t>
  </si>
  <si>
    <t>PRINT RECEAT BOOK</t>
  </si>
  <si>
    <t>edith</t>
  </si>
  <si>
    <t>0977849831</t>
  </si>
  <si>
    <t>curtain 90000</t>
  </si>
  <si>
    <t>EL HODA</t>
  </si>
  <si>
    <t>MAHMOUD DERGHAM</t>
  </si>
  <si>
    <t>el hosseni</t>
  </si>
  <si>
    <t>0966900071</t>
  </si>
  <si>
    <t>EL JAWAD chacha road</t>
  </si>
  <si>
    <t>chacha road</t>
  </si>
  <si>
    <t>EL JAWAD freedomay</t>
  </si>
  <si>
    <t>0978923757</t>
  </si>
  <si>
    <t>rose</t>
  </si>
  <si>
    <t>el jawad kamwala</t>
  </si>
  <si>
    <t>hassan</t>
  </si>
  <si>
    <t>el oaf</t>
  </si>
  <si>
    <t>0974218182</t>
  </si>
  <si>
    <t>EL SAAD KAMWALA</t>
  </si>
  <si>
    <t>el saed chacha road</t>
  </si>
  <si>
    <t>el sayed mustafa</t>
  </si>
  <si>
    <t>0978883243</t>
  </si>
  <si>
    <t>el thalab</t>
  </si>
  <si>
    <t>eluma</t>
  </si>
  <si>
    <t>em general dealers</t>
  </si>
  <si>
    <t>emran</t>
  </si>
  <si>
    <t>floarmat</t>
  </si>
  <si>
    <t>emtiaz</t>
  </si>
  <si>
    <t>0955764100</t>
  </si>
  <si>
    <t>286590</t>
  </si>
  <si>
    <t>287141</t>
  </si>
  <si>
    <t>brooms</t>
  </si>
  <si>
    <t>enayat</t>
  </si>
  <si>
    <t>eric</t>
  </si>
  <si>
    <t>0978507058</t>
  </si>
  <si>
    <t>tv dvd home theater megahits</t>
  </si>
  <si>
    <t>ernest</t>
  </si>
  <si>
    <t>0964047791</t>
  </si>
  <si>
    <t>esnart</t>
  </si>
  <si>
    <t>0977646019</t>
  </si>
  <si>
    <t>tv 21"</t>
  </si>
  <si>
    <t>essam</t>
  </si>
  <si>
    <t>EVELYN</t>
  </si>
  <si>
    <t>0977801683</t>
  </si>
  <si>
    <t>extreme</t>
  </si>
  <si>
    <t>EZAZ</t>
  </si>
  <si>
    <t>factory abuzaina</t>
  </si>
  <si>
    <t>fahd</t>
  </si>
  <si>
    <t>FAIRY</t>
  </si>
  <si>
    <t>falahi</t>
  </si>
  <si>
    <t>famous</t>
  </si>
  <si>
    <t>0979917552</t>
  </si>
  <si>
    <t>fawzy abdel fattah</t>
  </si>
  <si>
    <t>FAWZY ABDULLAH</t>
  </si>
  <si>
    <t>0968216257</t>
  </si>
  <si>
    <t>fawzy zakarya</t>
  </si>
  <si>
    <t>fayad</t>
  </si>
  <si>
    <t>FIDAA TRADING</t>
  </si>
  <si>
    <t>fin art</t>
  </si>
  <si>
    <t>fin art studio chacha</t>
  </si>
  <si>
    <t>foam master</t>
  </si>
  <si>
    <t>aly</t>
  </si>
  <si>
    <t>foam master hassan 1</t>
  </si>
  <si>
    <t>obosite home line</t>
  </si>
  <si>
    <t>foam master hassan 2</t>
  </si>
  <si>
    <t>beside abu3</t>
  </si>
  <si>
    <t>foam master hassan 3</t>
  </si>
  <si>
    <t>foam master kamwala ahmed</t>
  </si>
  <si>
    <t>foam master marawan</t>
  </si>
  <si>
    <t>foam master mattress</t>
  </si>
  <si>
    <t>0979222772</t>
  </si>
  <si>
    <t>mattress</t>
  </si>
  <si>
    <t>four 2 four int.</t>
  </si>
  <si>
    <t>0966950608</t>
  </si>
  <si>
    <t>FRED MUSONDA</t>
  </si>
  <si>
    <t>0977609896</t>
  </si>
  <si>
    <t>CURTAIN TOILET SET</t>
  </si>
  <si>
    <t>GABALLA LTD</t>
  </si>
  <si>
    <t>0211221533</t>
  </si>
  <si>
    <t>0211221936</t>
  </si>
  <si>
    <t>gamal</t>
  </si>
  <si>
    <t>gamal abu el taghamish</t>
  </si>
  <si>
    <t>gamal dergham</t>
  </si>
  <si>
    <t>gamal diab</t>
  </si>
  <si>
    <t>gamil makram</t>
  </si>
  <si>
    <t>0973112924</t>
  </si>
  <si>
    <t>gayatri freedom</t>
  </si>
  <si>
    <t>gayatri kamwala</t>
  </si>
  <si>
    <t>GAYATRI STORE</t>
  </si>
  <si>
    <t>GILBERT</t>
  </si>
  <si>
    <t>0977785309</t>
  </si>
  <si>
    <t>CURTAINS FOR 110000 SELLING FOR 90000</t>
  </si>
  <si>
    <t>glimest inv.</t>
  </si>
  <si>
    <t>0969786599</t>
  </si>
  <si>
    <t>0968972790</t>
  </si>
  <si>
    <t>jane nankamba</t>
  </si>
  <si>
    <t>GODIWALA INV 1</t>
  </si>
  <si>
    <t>0955788100</t>
  </si>
  <si>
    <t>GODIWALA INV 2</t>
  </si>
  <si>
    <t>GOLDEN PLAZA</t>
  </si>
  <si>
    <t>GOOD LUCK STAR TRADING</t>
  </si>
  <si>
    <t>0976921222</t>
  </si>
  <si>
    <t>HAFIGI</t>
  </si>
  <si>
    <t>HAFIZ INV. LTD</t>
  </si>
  <si>
    <t>0955455450</t>
  </si>
  <si>
    <t>220405</t>
  </si>
  <si>
    <t>hakeem</t>
  </si>
  <si>
    <t>halawi</t>
  </si>
  <si>
    <t>makeroni</t>
  </si>
  <si>
    <t>haneef</t>
  </si>
  <si>
    <t>HANUFA BARGAIN</t>
  </si>
  <si>
    <t>hany dergham</t>
  </si>
  <si>
    <t>hany ez el deen</t>
  </si>
  <si>
    <t>0977333333</t>
  </si>
  <si>
    <t>0955222222</t>
  </si>
  <si>
    <t>0960000000</t>
  </si>
  <si>
    <t>heaters</t>
  </si>
  <si>
    <t>happy home maker</t>
  </si>
  <si>
    <t>0961913888</t>
  </si>
  <si>
    <t>0971673686</t>
  </si>
  <si>
    <t>hassan nassour</t>
  </si>
  <si>
    <t>hassan nazeah</t>
  </si>
  <si>
    <t>hatem</t>
  </si>
  <si>
    <t>hawa</t>
  </si>
  <si>
    <t>HBN</t>
  </si>
  <si>
    <t>HI TECH MEGA STORE</t>
  </si>
  <si>
    <t>HASSAN SAAD</t>
  </si>
  <si>
    <t>HIGH RISE</t>
  </si>
  <si>
    <t>HIGH TECH cha cha</t>
  </si>
  <si>
    <t>HIGH TECH MEGA STORE</t>
  </si>
  <si>
    <t>home land</t>
  </si>
  <si>
    <t>0975999990</t>
  </si>
  <si>
    <t>0963353872</t>
  </si>
  <si>
    <t>shawama</t>
  </si>
  <si>
    <t>hussein ahmed</t>
  </si>
  <si>
    <t>home plus</t>
  </si>
  <si>
    <t>home style</t>
  </si>
  <si>
    <t>HOME TECH</t>
  </si>
  <si>
    <t>hussain</t>
  </si>
  <si>
    <t>0954149917</t>
  </si>
  <si>
    <t>hussain el amin</t>
  </si>
  <si>
    <t>hussain lamise</t>
  </si>
  <si>
    <t>I.M.GENERAL DEALERS</t>
  </si>
  <si>
    <t>mumbwa</t>
  </si>
  <si>
    <t>deliver to GET BRO industrial area after amanita</t>
  </si>
  <si>
    <t>I.N.S INVESTMENT</t>
  </si>
  <si>
    <t>IBRAHEEM ABDEL AZIZ</t>
  </si>
  <si>
    <t>0971792535</t>
  </si>
  <si>
    <t>IBRAHEEM INV. CHACHA</t>
  </si>
  <si>
    <t>IBRAHEEM KABWE</t>
  </si>
  <si>
    <t>0978866657</t>
  </si>
  <si>
    <t>KABWE</t>
  </si>
  <si>
    <t>IBRAHEEM MAGHAWRY</t>
  </si>
  <si>
    <t>ibraheem shaban</t>
  </si>
  <si>
    <t>IKRAM TRADING</t>
  </si>
  <si>
    <t>isat investment</t>
  </si>
  <si>
    <t>ISHUKO SELECTION</t>
  </si>
  <si>
    <t>0977626262</t>
  </si>
  <si>
    <t>0964595134</t>
  </si>
  <si>
    <t>0973708680</t>
  </si>
  <si>
    <t>ismael abdel wahab</t>
  </si>
  <si>
    <t>0968925559</t>
  </si>
  <si>
    <t>J3</t>
  </si>
  <si>
    <t>JANA</t>
  </si>
  <si>
    <t>0955180000</t>
  </si>
  <si>
    <t>JAVED TRADING</t>
  </si>
  <si>
    <t>JAY HIND</t>
  </si>
  <si>
    <t>0212 613236</t>
  </si>
  <si>
    <t>jef</t>
  </si>
  <si>
    <t>0978376553</t>
  </si>
  <si>
    <t>mosketo net</t>
  </si>
  <si>
    <t>0979477222</t>
  </si>
  <si>
    <t>tue machine</t>
  </si>
  <si>
    <t>JONEIT</t>
  </si>
  <si>
    <t>joseph</t>
  </si>
  <si>
    <t>0979250494</t>
  </si>
  <si>
    <t>panda daipers</t>
  </si>
  <si>
    <t>joseph mosquito net</t>
  </si>
  <si>
    <t>0976543995</t>
  </si>
  <si>
    <t>mosquito net 11000</t>
  </si>
  <si>
    <t>JUDITH</t>
  </si>
  <si>
    <t>0969568168</t>
  </si>
  <si>
    <t>TV 21" 410000 14" 260000 17" 370000</t>
  </si>
  <si>
    <t>JUHEINA freedom way</t>
  </si>
  <si>
    <t>JUHEINA KAMWALA</t>
  </si>
  <si>
    <t>julia</t>
  </si>
  <si>
    <t>0976289117</t>
  </si>
  <si>
    <t>curtains 95000</t>
  </si>
  <si>
    <t>julius</t>
  </si>
  <si>
    <t>just over seas</t>
  </si>
  <si>
    <t>K.J.B</t>
  </si>
  <si>
    <t>0966745765</t>
  </si>
  <si>
    <t>K.NGULUBE</t>
  </si>
  <si>
    <t>RAJAB</t>
  </si>
  <si>
    <t>kabiema</t>
  </si>
  <si>
    <t>KADAM ENTERPRISE</t>
  </si>
  <si>
    <t>0973980055</t>
  </si>
  <si>
    <t>0955966298</t>
  </si>
  <si>
    <t>KADAM@YAHOO,COM</t>
  </si>
  <si>
    <t>ASHWIN PANCHAL</t>
  </si>
  <si>
    <t>KANDALA</t>
  </si>
  <si>
    <t>KANJALA</t>
  </si>
  <si>
    <t>KARBHARI INV</t>
  </si>
  <si>
    <t>0977119604</t>
  </si>
  <si>
    <t>kasanova</t>
  </si>
  <si>
    <t>khaled el sayed abu el enein</t>
  </si>
  <si>
    <t>0976470832</t>
  </si>
  <si>
    <t>king of carpet prada</t>
  </si>
  <si>
    <t>0978781100</t>
  </si>
  <si>
    <t>nazih gaber</t>
  </si>
  <si>
    <t>kiro</t>
  </si>
  <si>
    <t>0969889700</t>
  </si>
  <si>
    <t>0978327455</t>
  </si>
  <si>
    <t>kismat</t>
  </si>
  <si>
    <t>KITCHEN CENTER</t>
  </si>
  <si>
    <t>0969609692</t>
  </si>
  <si>
    <t>0976458666</t>
  </si>
  <si>
    <t>kitchen king</t>
  </si>
  <si>
    <t>HANZALA UGRADA</t>
  </si>
  <si>
    <t>kitchen king kamwala</t>
  </si>
  <si>
    <t>kitchen paradise</t>
  </si>
  <si>
    <t>kitwe simple investments ltd</t>
  </si>
  <si>
    <t>0976927326</t>
  </si>
  <si>
    <t>KOHINOOR LTD</t>
  </si>
  <si>
    <t>kputula</t>
  </si>
  <si>
    <t>0977298722</t>
  </si>
  <si>
    <t>matt small table mat</t>
  </si>
  <si>
    <t>kwatcha price busters</t>
  </si>
  <si>
    <t>lama</t>
  </si>
  <si>
    <t>lamise ahmed fakih</t>
  </si>
  <si>
    <t>LAMISE ESSAM</t>
  </si>
  <si>
    <t>LAMISE hassan</t>
  </si>
  <si>
    <t>0211221642</t>
  </si>
  <si>
    <t>0979080808</t>
  </si>
  <si>
    <t>0211272124</t>
  </si>
  <si>
    <t>LAMISE HUSSAIN</t>
  </si>
  <si>
    <t xml:space="preserve"> OPOSIT ZECOMO</t>
  </si>
  <si>
    <t>lamise makeni</t>
  </si>
  <si>
    <t>lamise mohamed</t>
  </si>
  <si>
    <t>LAMISE SAEED</t>
  </si>
  <si>
    <t>FREEDOM LUSAKA PHARMACY</t>
  </si>
  <si>
    <t>lavely investment</t>
  </si>
  <si>
    <t>lee or david or esta</t>
  </si>
  <si>
    <t>0971820944</t>
  </si>
  <si>
    <t>plastic tray and plates</t>
  </si>
  <si>
    <t>LEYENDA ENT.</t>
  </si>
  <si>
    <t>lotfy el sheikh</t>
  </si>
  <si>
    <t>0975085877</t>
  </si>
  <si>
    <t>0968709815</t>
  </si>
  <si>
    <t>love of home</t>
  </si>
  <si>
    <t>0966209854</t>
  </si>
  <si>
    <t>LOVENESS</t>
  </si>
  <si>
    <t>0979641052</t>
  </si>
  <si>
    <t>MATT SMALL 178000</t>
  </si>
  <si>
    <t>lubic</t>
  </si>
  <si>
    <t>0977433409</t>
  </si>
  <si>
    <t>LUKANGA</t>
  </si>
  <si>
    <t>0979530648</t>
  </si>
  <si>
    <t>LUMBWA DISTRIBUTOR</t>
  </si>
  <si>
    <t>LYCHEE LTD</t>
  </si>
  <si>
    <t>0212222587</t>
  </si>
  <si>
    <t>M.L.GENERAL DEALERS</t>
  </si>
  <si>
    <t>0955884244</t>
  </si>
  <si>
    <t>0977823767</t>
  </si>
  <si>
    <t>M.M. DOMESTIC</t>
  </si>
  <si>
    <t>mafy carpet</t>
  </si>
  <si>
    <t>0963803372</t>
  </si>
  <si>
    <t>akram</t>
  </si>
  <si>
    <t>mahbub investment</t>
  </si>
  <si>
    <t>mahmoud</t>
  </si>
  <si>
    <t>carpets turkish 150*220</t>
  </si>
  <si>
    <t>mahmoud anwar</t>
  </si>
  <si>
    <t>0979908391</t>
  </si>
  <si>
    <t>mahmoud dergham</t>
  </si>
  <si>
    <t>mahmoud ismael</t>
  </si>
  <si>
    <t>0968850938</t>
  </si>
  <si>
    <t>mahmoud tofaha</t>
  </si>
  <si>
    <t>MAHMOUDKO HANY</t>
  </si>
  <si>
    <t>majic kitchen</t>
  </si>
  <si>
    <t>0965887884</t>
  </si>
  <si>
    <t>anwar</t>
  </si>
  <si>
    <t>maksud investment</t>
  </si>
  <si>
    <t>0973500738</t>
  </si>
  <si>
    <t>mamdouh el masry</t>
  </si>
  <si>
    <t>0974294380</t>
  </si>
  <si>
    <t>manal</t>
  </si>
  <si>
    <t>0211286422</t>
  </si>
  <si>
    <t>0977846777</t>
  </si>
  <si>
    <t>plastic salad bawl  LEANNE`</t>
  </si>
  <si>
    <t>manal mattress</t>
  </si>
  <si>
    <t>0978000222</t>
  </si>
  <si>
    <t>0977822822</t>
  </si>
  <si>
    <t>abdel kareem 0977822822</t>
  </si>
  <si>
    <t>mattress hassan</t>
  </si>
  <si>
    <t>MAYANARA LIMITED</t>
  </si>
  <si>
    <t>+260 212 222067</t>
  </si>
  <si>
    <t>maybin</t>
  </si>
  <si>
    <t>0977779942</t>
  </si>
  <si>
    <t>0967779941</t>
  </si>
  <si>
    <t>0977647335</t>
  </si>
  <si>
    <t>mattress HK</t>
  </si>
  <si>
    <t>mazhar</t>
  </si>
  <si>
    <t>melcome</t>
  </si>
  <si>
    <t>0977809672</t>
  </si>
  <si>
    <t>mido</t>
  </si>
  <si>
    <t>mirriam</t>
  </si>
  <si>
    <t>0977298274</t>
  </si>
  <si>
    <t>speakers eagle 380000 jungle boost 210000 dvd small</t>
  </si>
  <si>
    <t>MISELHI</t>
  </si>
  <si>
    <t>0972635944</t>
  </si>
  <si>
    <t>ESOKA</t>
  </si>
  <si>
    <t>miss sara</t>
  </si>
  <si>
    <t>0979787165</t>
  </si>
  <si>
    <t>hony assal nahl</t>
  </si>
  <si>
    <t>misunda</t>
  </si>
  <si>
    <t>0979966383</t>
  </si>
  <si>
    <t>mosquito net green 10000</t>
  </si>
  <si>
    <t>MOATAZ</t>
  </si>
  <si>
    <t>MOATAZ SHIMONI</t>
  </si>
  <si>
    <t>moawad</t>
  </si>
  <si>
    <t>mobin investment</t>
  </si>
  <si>
    <t>mohamed abdel aal</t>
  </si>
  <si>
    <t>mohamed abdel monsif</t>
  </si>
  <si>
    <t>0969150550</t>
  </si>
  <si>
    <t>mohamed abdel wahab</t>
  </si>
  <si>
    <t>0971100227</t>
  </si>
  <si>
    <t>0962016344</t>
  </si>
  <si>
    <t>mohamed abdullah</t>
  </si>
  <si>
    <t>mohamed abu el gheit</t>
  </si>
  <si>
    <t>mohamed adel</t>
  </si>
  <si>
    <t>mohamed agiz</t>
  </si>
  <si>
    <t>0979201986</t>
  </si>
  <si>
    <t>mohamed dergham</t>
  </si>
  <si>
    <t>mohamed el oaf</t>
  </si>
  <si>
    <t>mohamed el sayegh</t>
  </si>
  <si>
    <t>mohamed el sharqawy</t>
  </si>
  <si>
    <t>mohamed el sherif</t>
  </si>
  <si>
    <t>mohamed fadda</t>
  </si>
  <si>
    <t>mohamed fahmy</t>
  </si>
  <si>
    <t>MOHAMED GAMAL</t>
  </si>
  <si>
    <t>0976977068</t>
  </si>
  <si>
    <t>mohamed gebril</t>
  </si>
  <si>
    <t>0972930661</t>
  </si>
  <si>
    <t>mohamed ibrahim</t>
  </si>
  <si>
    <t>mohamed khaled</t>
  </si>
  <si>
    <t>mohamed mahmoud</t>
  </si>
  <si>
    <t>0971833332</t>
  </si>
  <si>
    <t>mohamed mamdouh</t>
  </si>
  <si>
    <t>mohamed mehsen kamwala</t>
  </si>
  <si>
    <t>mohamed mubin</t>
  </si>
  <si>
    <t>0955808014</t>
  </si>
  <si>
    <t>lusaka aluminium super economy</t>
  </si>
  <si>
    <t>mohamed noaman</t>
  </si>
  <si>
    <t>0950234072</t>
  </si>
  <si>
    <t>toys citenga 33500 12 meters indian</t>
  </si>
  <si>
    <t>mohamed orabi</t>
  </si>
  <si>
    <t>0973416002</t>
  </si>
  <si>
    <t>yussri abu el naghamish and abdel aziz safwat</t>
  </si>
  <si>
    <t>mohamed salama</t>
  </si>
  <si>
    <t>0971078892</t>
  </si>
  <si>
    <t>mohamed sharkawy</t>
  </si>
  <si>
    <t>mohamed solwezi</t>
  </si>
  <si>
    <t>mohamed zaki</t>
  </si>
  <si>
    <t>0972552794</t>
  </si>
  <si>
    <t>mohammed</t>
  </si>
  <si>
    <t>0955854660</t>
  </si>
  <si>
    <t>food warmer national 80000</t>
  </si>
  <si>
    <t>MOHAMMED DERGHAM</t>
  </si>
  <si>
    <t>mopani</t>
  </si>
  <si>
    <t>0977774040</t>
  </si>
  <si>
    <t>moses</t>
  </si>
  <si>
    <t>0977534152</t>
  </si>
  <si>
    <t xml:space="preserve"> polypack plastic shop limited</t>
  </si>
  <si>
    <t>MR H HASSAN</t>
  </si>
  <si>
    <t>MR H2</t>
  </si>
  <si>
    <t>NEER HUNGRY LINE</t>
  </si>
  <si>
    <t>MR H3</t>
  </si>
  <si>
    <t>MR LIU</t>
  </si>
  <si>
    <t>0976823202</t>
  </si>
  <si>
    <t>DOVET</t>
  </si>
  <si>
    <t>MUBARAK TRADING CENTER</t>
  </si>
  <si>
    <t>MURAD SHALABY</t>
  </si>
  <si>
    <t>musaad</t>
  </si>
  <si>
    <t>mustafa abdo</t>
  </si>
  <si>
    <t>mustafa fahem</t>
  </si>
  <si>
    <t>0972314262</t>
  </si>
  <si>
    <t>mwape</t>
  </si>
  <si>
    <t>0974268889</t>
  </si>
  <si>
    <t>curtains for 75000 three rebons</t>
  </si>
  <si>
    <t>mwelwa</t>
  </si>
  <si>
    <t>0977724339</t>
  </si>
  <si>
    <t>0977775097</t>
  </si>
  <si>
    <t>curtain 110000 selling for 100000</t>
  </si>
  <si>
    <t>myroco</t>
  </si>
  <si>
    <t>nader</t>
  </si>
  <si>
    <t>NAJAFI</t>
  </si>
  <si>
    <t>NAKODA KAMWALA</t>
  </si>
  <si>
    <t>NANA STORE</t>
  </si>
  <si>
    <t>natasha</t>
  </si>
  <si>
    <t>0979799114</t>
  </si>
  <si>
    <t>airtel seller cards</t>
  </si>
  <si>
    <t>NAZEEM</t>
  </si>
  <si>
    <t>nazeh gaber</t>
  </si>
  <si>
    <t>neldacho</t>
  </si>
  <si>
    <t>0966625223</t>
  </si>
  <si>
    <t>NEW MAPETO</t>
  </si>
  <si>
    <t>NEW MAPETO TRADERS</t>
  </si>
  <si>
    <t>0976595055</t>
  </si>
  <si>
    <t>NIUUAT INVESTMENT</t>
  </si>
  <si>
    <t>NIVADA</t>
  </si>
  <si>
    <t>njesha</t>
  </si>
  <si>
    <t>0977722121</t>
  </si>
  <si>
    <t>OASIS A</t>
  </si>
  <si>
    <t>OASIS B</t>
  </si>
  <si>
    <t>odrin</t>
  </si>
  <si>
    <t>0976458609</t>
  </si>
  <si>
    <t>printing book receipt</t>
  </si>
  <si>
    <t>omar mohamed</t>
  </si>
  <si>
    <t>only for you trading</t>
  </si>
  <si>
    <t>0977493595</t>
  </si>
  <si>
    <t>PAD BRO</t>
  </si>
  <si>
    <t>0978737677</t>
  </si>
  <si>
    <t>paint king 2</t>
  </si>
  <si>
    <t>PAK NOORANI ENT. LTD</t>
  </si>
  <si>
    <t>0979331244</t>
  </si>
  <si>
    <t>panafrica</t>
  </si>
  <si>
    <t>PANTRY VOYAGE</t>
  </si>
  <si>
    <t>222876</t>
  </si>
  <si>
    <t>0972714423</t>
  </si>
  <si>
    <t>P.O BOX 3549 KAMWALA</t>
  </si>
  <si>
    <t>PARAG ENTERPRISES</t>
  </si>
  <si>
    <t>PARK N SHOP</t>
  </si>
  <si>
    <t>patricia</t>
  </si>
  <si>
    <t>0978607755</t>
  </si>
  <si>
    <t>good supplier</t>
  </si>
  <si>
    <t>curtains for 85000</t>
  </si>
  <si>
    <t>PAVARIA</t>
  </si>
  <si>
    <t>perfect plastic bags</t>
  </si>
  <si>
    <t>0975839330</t>
  </si>
  <si>
    <t>large 13500</t>
  </si>
  <si>
    <t>plastic carrier bags</t>
  </si>
  <si>
    <t>PETTY</t>
  </si>
  <si>
    <t>0966692702</t>
  </si>
  <si>
    <t>CURTAIN</t>
  </si>
  <si>
    <t>picadelly</t>
  </si>
  <si>
    <t>pio</t>
  </si>
  <si>
    <t>0978697562</t>
  </si>
  <si>
    <t>airtel service</t>
  </si>
  <si>
    <t>PLASTIC SHOP</t>
  </si>
  <si>
    <t>PNC LTD</t>
  </si>
  <si>
    <t>polythene products</t>
  </si>
  <si>
    <t>0211287860</t>
  </si>
  <si>
    <t>287861</t>
  </si>
  <si>
    <t>PRADA</t>
  </si>
  <si>
    <t>precius</t>
  </si>
  <si>
    <t>0976254887</t>
  </si>
  <si>
    <t>baby wipes 35000 40pcs</t>
  </si>
  <si>
    <t>prisca</t>
  </si>
  <si>
    <t>0977818794</t>
  </si>
  <si>
    <t>TV royal 21" 17" 14"</t>
  </si>
  <si>
    <t>profesional furniture</t>
  </si>
  <si>
    <t>pushba</t>
  </si>
  <si>
    <t>quick stop</t>
  </si>
  <si>
    <t>0976666677</t>
  </si>
  <si>
    <t>LILAI PETRODA</t>
  </si>
  <si>
    <t>SUPERMARKET</t>
  </si>
  <si>
    <t>lunat</t>
  </si>
  <si>
    <t>R.Y. ENTERPRISE</t>
  </si>
  <si>
    <t>0977470645</t>
  </si>
  <si>
    <t>0968384098</t>
  </si>
  <si>
    <t>solwezi</t>
  </si>
  <si>
    <t>SOLWEZI</t>
  </si>
  <si>
    <t>rabee</t>
  </si>
  <si>
    <t>radi ghatas</t>
  </si>
  <si>
    <t>RADWAN</t>
  </si>
  <si>
    <t>BESIDE MANAL INV. KAMWALA</t>
  </si>
  <si>
    <t>rafiq hindi</t>
  </si>
  <si>
    <t>0977332213</t>
  </si>
  <si>
    <t>cosmo silky big small food warmer</t>
  </si>
  <si>
    <t>RAM RAM INV</t>
  </si>
  <si>
    <t>RAMIAS 2</t>
  </si>
  <si>
    <t>RAMIAS 3</t>
  </si>
  <si>
    <t>RAMIAS 4</t>
  </si>
  <si>
    <t>RASHEED AHMED</t>
  </si>
  <si>
    <t>PETAUK</t>
  </si>
  <si>
    <t>reda</t>
  </si>
  <si>
    <t>reumeg enterprise</t>
  </si>
  <si>
    <t>0979888232</t>
  </si>
  <si>
    <t>RIYAZ</t>
  </si>
  <si>
    <t>0975950725</t>
  </si>
  <si>
    <t>S D . INVESTMENT</t>
  </si>
  <si>
    <t>PLASTICS</t>
  </si>
  <si>
    <t>ronald</t>
  </si>
  <si>
    <t>0973799398</t>
  </si>
  <si>
    <t>0966590932</t>
  </si>
  <si>
    <t>badal old man</t>
  </si>
  <si>
    <t>technition for tv dvd home theaters</t>
  </si>
  <si>
    <t>rubin</t>
  </si>
  <si>
    <t>0955136203</t>
  </si>
  <si>
    <t>adjust electric objects</t>
  </si>
  <si>
    <t>rumaisah 1</t>
  </si>
  <si>
    <t>0977444401</t>
  </si>
  <si>
    <t>rumaisah 2</t>
  </si>
  <si>
    <t>RUTH</t>
  </si>
  <si>
    <t>0977482407</t>
  </si>
  <si>
    <t>DISH 26 CM STAINLESS</t>
  </si>
  <si>
    <t>S.I. LIMBADA</t>
  </si>
  <si>
    <t>S.Z LTD</t>
  </si>
  <si>
    <t>saber fattoh</t>
  </si>
  <si>
    <t>0964620620</t>
  </si>
  <si>
    <t>saddam</t>
  </si>
  <si>
    <t>0972735625</t>
  </si>
  <si>
    <t>saed</t>
  </si>
  <si>
    <t>luanchia</t>
  </si>
  <si>
    <t>SAGED</t>
  </si>
  <si>
    <t>PILLOWS</t>
  </si>
  <si>
    <t>SAI KRIPA</t>
  </si>
  <si>
    <t>salah</t>
  </si>
  <si>
    <t>salem san ford</t>
  </si>
  <si>
    <t>SAMEERA INV LTD</t>
  </si>
  <si>
    <t>0976788710</t>
  </si>
  <si>
    <t>SAMIKA</t>
  </si>
  <si>
    <t>samir</t>
  </si>
  <si>
    <t>SAMORA</t>
  </si>
  <si>
    <t>0966904656</t>
  </si>
  <si>
    <t>KITWE</t>
  </si>
  <si>
    <t>samuel</t>
  </si>
  <si>
    <t>0974293151</t>
  </si>
  <si>
    <t>carambola soap</t>
  </si>
  <si>
    <t>SANACEJO</t>
  </si>
  <si>
    <t>0977787936</t>
  </si>
  <si>
    <t>0977954243</t>
  </si>
  <si>
    <t>SALOME</t>
  </si>
  <si>
    <t>saromates</t>
  </si>
  <si>
    <t>0977488970</t>
  </si>
  <si>
    <t>khaled cash</t>
  </si>
  <si>
    <t>sarwaar trading</t>
  </si>
  <si>
    <t>sarwaar trading 2</t>
  </si>
  <si>
    <t>sayed abu nar</t>
  </si>
  <si>
    <t>0963737122</t>
  </si>
  <si>
    <t>sd investment</t>
  </si>
  <si>
    <t>SD investment kitwe</t>
  </si>
  <si>
    <t>selvia</t>
  </si>
  <si>
    <t>0979846834</t>
  </si>
  <si>
    <t>china tea</t>
  </si>
  <si>
    <t>SEVIA</t>
  </si>
  <si>
    <t>0977874839</t>
  </si>
  <si>
    <t>097696081</t>
  </si>
  <si>
    <t>Curtain</t>
  </si>
  <si>
    <t>sewema</t>
  </si>
  <si>
    <t>0979141142</t>
  </si>
  <si>
    <t>safi net mosquito net 20000</t>
  </si>
  <si>
    <t>shabbu</t>
  </si>
  <si>
    <t>SHABNAM ENTERPRISES</t>
  </si>
  <si>
    <t>SHADY</t>
  </si>
  <si>
    <t>shady $</t>
  </si>
  <si>
    <t>shahe urjun</t>
  </si>
  <si>
    <t>0979079590</t>
  </si>
  <si>
    <t>SHAHED</t>
  </si>
  <si>
    <t>shark</t>
  </si>
  <si>
    <t>SHAWKY</t>
  </si>
  <si>
    <t>SHECO</t>
  </si>
  <si>
    <t>0976710023</t>
  </si>
  <si>
    <t xml:space="preserve"> CARPET TURKISH 150*200 PRIJANE ENTERPRISES</t>
  </si>
  <si>
    <t>sheila</t>
  </si>
  <si>
    <t>0977125310</t>
  </si>
  <si>
    <t>tv  dvd stove 250000</t>
  </si>
  <si>
    <t>sherif khamis</t>
  </si>
  <si>
    <t>0977112203</t>
  </si>
  <si>
    <t>0969295495</t>
  </si>
  <si>
    <t>sheth investment</t>
  </si>
  <si>
    <t>shop for you</t>
  </si>
  <si>
    <t>NAKODA</t>
  </si>
  <si>
    <t>elias</t>
  </si>
  <si>
    <t>shop in one centre</t>
  </si>
  <si>
    <t>shoppers world</t>
  </si>
  <si>
    <t>shoprite meat centre</t>
  </si>
  <si>
    <t>shunya enterprises ltd</t>
  </si>
  <si>
    <t>0955916666</t>
  </si>
  <si>
    <t>0955919999</t>
  </si>
  <si>
    <t>0211287772</t>
  </si>
  <si>
    <t>mid mcb 14500  small  scb 7500 big large</t>
  </si>
  <si>
    <t>sim</t>
  </si>
  <si>
    <t>SIMPLE BUSINESS</t>
  </si>
  <si>
    <t>SINPEYE</t>
  </si>
  <si>
    <t>0977799152</t>
  </si>
  <si>
    <t>TV 21" 420000</t>
  </si>
  <si>
    <t>STEEVE</t>
  </si>
  <si>
    <t>0978700459</t>
  </si>
  <si>
    <t>DJ</t>
  </si>
  <si>
    <t>STELA</t>
  </si>
  <si>
    <t>0977607910</t>
  </si>
  <si>
    <t>SIDE PLATE 5500</t>
  </si>
  <si>
    <t>sufian</t>
  </si>
  <si>
    <t>TADMOR ENT.</t>
  </si>
  <si>
    <t>0977808808</t>
  </si>
  <si>
    <t>0955808808</t>
  </si>
  <si>
    <t>0211221796</t>
  </si>
  <si>
    <t>HASSAN</t>
  </si>
  <si>
    <t>HAIDAR 0975544444</t>
  </si>
  <si>
    <t>TADMOR FREEDOM</t>
  </si>
  <si>
    <t>TAHA</t>
  </si>
  <si>
    <t>TALHA</t>
  </si>
  <si>
    <t>tamer</t>
  </si>
  <si>
    <t>tamer gooda</t>
  </si>
  <si>
    <t>0978195799</t>
  </si>
  <si>
    <t>tamer tito choma</t>
  </si>
  <si>
    <t>0971439197</t>
  </si>
  <si>
    <t>tarek</t>
  </si>
  <si>
    <t>tarek el faramawy</t>
  </si>
  <si>
    <t>0975178754</t>
  </si>
  <si>
    <t>TARGET</t>
  </si>
  <si>
    <t>taslima</t>
  </si>
  <si>
    <t>TEAM WORK GENERAL DEALER</t>
  </si>
  <si>
    <t>0967450145</t>
  </si>
  <si>
    <t>terry tembo</t>
  </si>
  <si>
    <t>0976636875</t>
  </si>
  <si>
    <t>plankets</t>
  </si>
  <si>
    <t>thanks transport</t>
  </si>
  <si>
    <t>0975880645</t>
  </si>
  <si>
    <t>0955882676</t>
  </si>
  <si>
    <t>mr zulu</t>
  </si>
  <si>
    <t>tito</t>
  </si>
  <si>
    <t>tito choma</t>
  </si>
  <si>
    <t>0975356540</t>
  </si>
  <si>
    <t>0972897776</t>
  </si>
  <si>
    <t>toliwala</t>
  </si>
  <si>
    <t>toys</t>
  </si>
  <si>
    <t>transport ndola gift</t>
  </si>
  <si>
    <t>0977596123</t>
  </si>
  <si>
    <t>truck 40 f closed good</t>
  </si>
  <si>
    <t>UGRADA TRADING KAMWALA</t>
  </si>
  <si>
    <t>0971847464</t>
  </si>
  <si>
    <t>UZAIR</t>
  </si>
  <si>
    <t>uzair 2</t>
  </si>
  <si>
    <t>uzair 3</t>
  </si>
  <si>
    <t>0977943034</t>
  </si>
  <si>
    <t>ahmed</t>
  </si>
  <si>
    <t>uzma</t>
  </si>
  <si>
    <t>vanessa</t>
  </si>
  <si>
    <t>0967432876</t>
  </si>
  <si>
    <t>mtn card</t>
  </si>
  <si>
    <t>VASHEE BAZAR</t>
  </si>
  <si>
    <t>0966911616</t>
  </si>
  <si>
    <t>vincent</t>
  </si>
  <si>
    <t>vinos</t>
  </si>
  <si>
    <t>wahid</t>
  </si>
  <si>
    <t>WASHEE BAZAR LTD</t>
  </si>
  <si>
    <t>WASIM LTD</t>
  </si>
  <si>
    <t>wembia</t>
  </si>
  <si>
    <t>0974714117</t>
  </si>
  <si>
    <t>wendy</t>
  </si>
  <si>
    <t>0975839801</t>
  </si>
  <si>
    <t>0966455494</t>
  </si>
  <si>
    <t>wchivunga@yahoo.co.uk</t>
  </si>
  <si>
    <t>sand paper emery cloth</t>
  </si>
  <si>
    <t>WHOLE SALE WORLD</t>
  </si>
  <si>
    <t>william</t>
  </si>
  <si>
    <t>0976591854</t>
  </si>
  <si>
    <t>mosquito net 10,000</t>
  </si>
  <si>
    <t>yang</t>
  </si>
  <si>
    <t>0977749299</t>
  </si>
  <si>
    <t>suite case 130000</t>
  </si>
  <si>
    <t>yasser leavingstone</t>
  </si>
  <si>
    <t>0971195116</t>
  </si>
  <si>
    <t>YESH LIMITED</t>
  </si>
  <si>
    <t>0955903007</t>
  </si>
  <si>
    <t>0966903007</t>
  </si>
  <si>
    <t>0212614021</t>
  </si>
  <si>
    <t>yusrey</t>
  </si>
  <si>
    <t>YUSREY ABU EL NAGHAMISH</t>
  </si>
  <si>
    <t>0976669557</t>
  </si>
  <si>
    <t>Z MART</t>
  </si>
  <si>
    <t>zain</t>
  </si>
  <si>
    <t>zam foam</t>
  </si>
  <si>
    <t>0975993299</t>
  </si>
  <si>
    <t>ZAM HAM 2</t>
  </si>
  <si>
    <t>zambian frame</t>
  </si>
  <si>
    <t>ZAMI ENTERPRISE</t>
  </si>
  <si>
    <t>0212 621260</t>
  </si>
  <si>
    <t>0966923770</t>
  </si>
  <si>
    <t>rajab</t>
  </si>
  <si>
    <t>ZAMS</t>
  </si>
  <si>
    <t>zaza</t>
  </si>
  <si>
    <t>zeenat</t>
  </si>
  <si>
    <t>0976775608</t>
  </si>
  <si>
    <t>Grand Total</t>
  </si>
  <si>
    <t>Row Labels</t>
  </si>
  <si>
    <t>(blank)</t>
  </si>
  <si>
    <t>Sum of المتبقى</t>
  </si>
  <si>
    <t>AHMEDDDDDDD</t>
  </si>
  <si>
    <t>CUSTOMER_NAME</t>
  </si>
  <si>
    <t>ALYYYYYYYYYYY</t>
  </si>
  <si>
    <t>mohhhhhhhhhhhhhhh</t>
  </si>
  <si>
    <t>Column1</t>
  </si>
  <si>
    <t>Column2</t>
  </si>
  <si>
    <t>Column3</t>
  </si>
  <si>
    <t>Column22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</si>
</sst>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2" borderId="0" xfId="1"/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4" fontId="0" fillId="0" borderId="5" xfId="0" applyNumberFormat="1" applyFont="1" applyFill="1" applyBorder="1"/>
    <xf numFmtId="0" fontId="0" fillId="0" borderId="6" xfId="0" applyFont="1" applyFill="1" applyBorder="1"/>
    <xf numFmtId="0" fontId="0" fillId="0" borderId="7" xfId="0" applyFont="1" applyFill="1" applyBorder="1"/>
    <xf numFmtId="14" fontId="0" fillId="0" borderId="6" xfId="0" applyNumberFormat="1" applyFont="1" applyFill="1" applyBorder="1"/>
    <xf numFmtId="14" fontId="0" fillId="0" borderId="3" xfId="0" applyNumberFormat="1" applyFont="1" applyFill="1" applyBorder="1"/>
    <xf numFmtId="0" fontId="0" fillId="0" borderId="4" xfId="0" applyFont="1" applyFill="1" applyBorder="1"/>
    <xf numFmtId="0" fontId="0" fillId="0" borderId="8" xfId="0" applyFont="1" applyFill="1" applyBorder="1"/>
    <xf numFmtId="0" fontId="1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0" fillId="0" borderId="11" xfId="0" applyNumberFormat="1" applyFont="1" applyFill="1" applyBorder="1"/>
    <xf numFmtId="0" fontId="0" fillId="0" borderId="0" xfId="0" applyFont="1" applyFill="1" applyBorder="1"/>
    <xf numFmtId="0" fontId="0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8" fillId="0" borderId="16" xfId="0" pivotButton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NumberFormat="1"/>
    <xf numFmtId="0" fontId="0" fillId="3" borderId="0" xfId="0" applyFill="1"/>
    <xf numFmtId="0" fontId="0" fillId="0" borderId="0" xfId="0" applyAlignment="1">
      <alignment wrapText="1"/>
    </xf>
    <xf numFmtId="0" fontId="7" fillId="0" borderId="1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</cellXfs>
  <cellStyles count="2">
    <cellStyle name="40% - Accent3" xfId="1" builtinId="39"/>
    <cellStyle name="Normal" xfId="0" builtinId="0"/>
  </cellStyles>
  <dxfs count="64">
    <dxf>
      <numFmt numFmtId="0" formatCode="General"/>
    </dxf>
    <dxf>
      <numFmt numFmtId="0" formatCode="General"/>
    </dxf>
    <dxf>
      <numFmt numFmtId="0" formatCode="General"/>
    </dxf>
    <dxf>
      <alignment vertical="center" readingOrder="0"/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numFmt numFmtId="165" formatCode="&quot;$&quot;#,##0.00"/>
    </dxf>
    <dxf>
      <numFmt numFmtId="165" formatCode="&quot;$&quot;#,##0.00"/>
    </dxf>
    <dxf>
      <numFmt numFmtId="165" formatCode="&quot;$&quot;#,##0.00"/>
    </dxf>
    <dxf>
      <font>
        <sz val="14"/>
      </font>
    </dxf>
    <dxf>
      <alignment horizontal="center" readingOrder="0"/>
    </dxf>
    <dxf>
      <alignment vertical="center" readingOrder="0"/>
    </dxf>
    <dxf>
      <font>
        <sz val="14"/>
      </font>
    </dxf>
    <dxf>
      <font>
        <sz val="14"/>
      </font>
    </dxf>
    <dxf>
      <font>
        <sz val="14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theme="0"/>
        </left>
        <right style="thin">
          <color theme="0"/>
        </right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bottom style="thin">
          <color theme="0"/>
        </bottom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3</xdr:row>
      <xdr:rowOff>133349</xdr:rowOff>
    </xdr:from>
    <xdr:ext cx="2533650" cy="814710"/>
    <xdr:sp macro="" textlink="">
      <xdr:nvSpPr>
        <xdr:cNvPr id="4" name="TextBox 3"/>
        <xdr:cNvSpPr txBox="1"/>
      </xdr:nvSpPr>
      <xdr:spPr>
        <a:xfrm>
          <a:off x="66676" y="1562099"/>
          <a:ext cx="2533650" cy="81471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ar-EG" sz="1600">
              <a:solidFill>
                <a:schemeClr val="accent5">
                  <a:lumMod val="75000"/>
                </a:schemeClr>
              </a:solidFill>
            </a:rPr>
            <a:t>عند</a:t>
          </a:r>
          <a:r>
            <a:rPr lang="ar-EG" sz="1600" baseline="0">
              <a:solidFill>
                <a:schemeClr val="accent5">
                  <a:lumMod val="75000"/>
                </a:schemeClr>
              </a:solidFill>
            </a:rPr>
            <a:t> اختيار اسم من الكومبو بوكس يتم فلتره عمود( اسم العميل) بنفس الاسم</a:t>
          </a:r>
          <a:endParaRPr lang="en-US" sz="1600">
            <a:solidFill>
              <a:schemeClr val="accent5">
                <a:lumMod val="75000"/>
              </a:schemeClr>
            </a:solidFill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Book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14.417738310185" createdVersion="6" refreshedVersion="6" minRefreshableVersion="3" recordCount="158">
  <cacheSource type="worksheet">
    <worksheetSource ref="A1:I159" sheet="customer_account_sub_dollar" r:id="rId2"/>
  </cacheSource>
  <cacheFields count="9">
    <cacheField name="التاريخ" numFmtId="14">
      <sharedItems containsSemiMixedTypes="0" containsNonDate="0" containsDate="1" containsString="0" minDate="2016-10-16T00:00:00" maxDate="2017-08-02T00:00:00"/>
    </cacheField>
    <cacheField name="اسم العميل" numFmtId="0">
      <sharedItems containsBlank="1" count="13">
        <s v="ahmed kamh"/>
        <s v="hassan ibraheem"/>
        <s v="mamdouh naser"/>
        <s v="MR H"/>
        <s v="ashraf shaleek"/>
        <s v="mohamed gooda"/>
        <s v="ZAM HAM 1"/>
        <s v="lamasat cairo road"/>
        <s v="lamasat kitwe"/>
        <m/>
        <s v="tarek fathi"/>
        <s v="SD investment kamwala"/>
        <s v="ZUZU TRADING"/>
      </sharedItems>
    </cacheField>
    <cacheField name="رقم الفاتورة" numFmtId="0">
      <sharedItems containsBlank="1"/>
    </cacheField>
    <cacheField name="قيمة الفاتورة" numFmtId="0">
      <sharedItems containsSemiMixedTypes="0" containsString="0" containsNumber="1" minValue="-171.6" maxValue="11355"/>
    </cacheField>
    <cacheField name="المتحصل من العميل" numFmtId="0">
      <sharedItems containsSemiMixedTypes="0" containsString="0" containsNumber="1" minValue="0" maxValue="3000"/>
    </cacheField>
    <cacheField name="المتبقى" numFmtId="0">
      <sharedItems containsSemiMixedTypes="0" containsString="0" containsNumber="1" minValue="-3000" maxValue="11355"/>
    </cacheField>
    <cacheField name="ملاحظات" numFmtId="0">
      <sharedItems containsBlank="1"/>
    </cacheField>
    <cacheField name="موعد استحقاق الفاتورة" numFmtId="0">
      <sharedItems containsNonDate="0" containsDate="1" containsString="0" containsBlank="1" minDate="2017-05-08T00:00:00" maxDate="2017-05-11T00:00:00"/>
    </cacheField>
    <cacheField name="طريقة الدفع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8">
  <r>
    <d v="2016-10-16T00:00:00"/>
    <x v="0"/>
    <m/>
    <n v="3178.7"/>
    <n v="0"/>
    <n v="3178.7"/>
    <m/>
    <m/>
    <m/>
  </r>
  <r>
    <d v="2016-10-16T00:00:00"/>
    <x v="1"/>
    <m/>
    <n v="7171.7"/>
    <n v="0"/>
    <n v="7171.7"/>
    <m/>
    <m/>
    <m/>
  </r>
  <r>
    <d v="2016-10-16T00:00:00"/>
    <x v="2"/>
    <m/>
    <n v="5471.16"/>
    <n v="0"/>
    <n v="5471.16"/>
    <m/>
    <m/>
    <m/>
  </r>
  <r>
    <d v="2016-10-16T00:00:00"/>
    <x v="3"/>
    <m/>
    <n v="11355"/>
    <n v="0"/>
    <n v="11355"/>
    <m/>
    <m/>
    <m/>
  </r>
  <r>
    <d v="2016-10-17T00:00:00"/>
    <x v="3"/>
    <m/>
    <n v="0"/>
    <n v="900"/>
    <n v="-900"/>
    <m/>
    <m/>
    <m/>
  </r>
  <r>
    <d v="2016-10-20T00:00:00"/>
    <x v="0"/>
    <s v="5139"/>
    <n v="480"/>
    <n v="0"/>
    <n v="480"/>
    <m/>
    <m/>
    <m/>
  </r>
  <r>
    <d v="2016-10-25T00:00:00"/>
    <x v="2"/>
    <m/>
    <n v="0"/>
    <n v="1000"/>
    <n v="-1000"/>
    <m/>
    <m/>
    <m/>
  </r>
  <r>
    <d v="2016-10-25T00:00:00"/>
    <x v="3"/>
    <m/>
    <n v="0"/>
    <n v="900"/>
    <n v="-900"/>
    <s v="khaled"/>
    <m/>
    <m/>
  </r>
  <r>
    <d v="2016-11-02T00:00:00"/>
    <x v="3"/>
    <m/>
    <n v="0"/>
    <n v="700"/>
    <n v="-700"/>
    <m/>
    <m/>
    <m/>
  </r>
  <r>
    <d v="2016-11-13T00:00:00"/>
    <x v="4"/>
    <m/>
    <n v="0"/>
    <n v="1287"/>
    <n v="-1287"/>
    <m/>
    <m/>
    <m/>
  </r>
  <r>
    <d v="2016-11-16T00:00:00"/>
    <x v="5"/>
    <s v="5214"/>
    <n v="3251"/>
    <n v="0"/>
    <n v="3251"/>
    <m/>
    <m/>
    <m/>
  </r>
  <r>
    <d v="2016-11-18T00:00:00"/>
    <x v="3"/>
    <m/>
    <n v="0"/>
    <n v="700"/>
    <n v="-700"/>
    <m/>
    <m/>
    <m/>
  </r>
  <r>
    <d v="2016-11-19T00:00:00"/>
    <x v="4"/>
    <s v="5226"/>
    <n v="4131"/>
    <n v="0"/>
    <n v="4131"/>
    <m/>
    <m/>
    <m/>
  </r>
  <r>
    <d v="2016-11-19T00:00:00"/>
    <x v="4"/>
    <m/>
    <n v="1287"/>
    <n v="0"/>
    <n v="1287"/>
    <m/>
    <m/>
    <m/>
  </r>
  <r>
    <d v="2016-11-22T00:00:00"/>
    <x v="3"/>
    <m/>
    <n v="0"/>
    <n v="400"/>
    <n v="-400"/>
    <s v="khaled"/>
    <m/>
    <m/>
  </r>
  <r>
    <d v="2016-12-01T00:00:00"/>
    <x v="2"/>
    <m/>
    <n v="0"/>
    <n v="1000"/>
    <n v="-1000"/>
    <m/>
    <m/>
    <m/>
  </r>
  <r>
    <d v="2016-12-05T00:00:00"/>
    <x v="3"/>
    <s v="5256"/>
    <n v="4677"/>
    <n v="0"/>
    <n v="4677"/>
    <m/>
    <m/>
    <m/>
  </r>
  <r>
    <d v="2016-12-05T00:00:00"/>
    <x v="3"/>
    <s v="5257"/>
    <n v="2575"/>
    <n v="0"/>
    <n v="2575"/>
    <m/>
    <m/>
    <m/>
  </r>
  <r>
    <d v="2016-12-06T00:00:00"/>
    <x v="4"/>
    <m/>
    <n v="0"/>
    <n v="1000"/>
    <n v="-1000"/>
    <s v="khaled bank barclays"/>
    <m/>
    <m/>
  </r>
  <r>
    <d v="2016-12-06T00:00:00"/>
    <x v="3"/>
    <m/>
    <n v="0"/>
    <n v="700"/>
    <n v="-700"/>
    <m/>
    <m/>
    <m/>
  </r>
  <r>
    <d v="2016-12-08T00:00:00"/>
    <x v="2"/>
    <m/>
    <n v="0"/>
    <n v="1000"/>
    <n v="-1000"/>
    <m/>
    <m/>
    <m/>
  </r>
  <r>
    <d v="2016-12-12T00:00:00"/>
    <x v="0"/>
    <m/>
    <n v="0"/>
    <n v="1000"/>
    <n v="-1000"/>
    <m/>
    <m/>
    <m/>
  </r>
  <r>
    <d v="2016-12-12T00:00:00"/>
    <x v="0"/>
    <s v="5282"/>
    <n v="70"/>
    <n v="70"/>
    <n v="0"/>
    <m/>
    <m/>
    <m/>
  </r>
  <r>
    <d v="2016-12-15T00:00:00"/>
    <x v="3"/>
    <m/>
    <n v="0"/>
    <n v="1200"/>
    <n v="-1200"/>
    <m/>
    <m/>
    <m/>
  </r>
  <r>
    <d v="2016-12-22T00:00:00"/>
    <x v="3"/>
    <m/>
    <n v="0"/>
    <n v="1200"/>
    <n v="-1200"/>
    <m/>
    <m/>
    <m/>
  </r>
  <r>
    <d v="2016-12-23T00:00:00"/>
    <x v="1"/>
    <m/>
    <n v="0"/>
    <n v="1300"/>
    <n v="-1300"/>
    <m/>
    <m/>
    <m/>
  </r>
  <r>
    <d v="2016-12-24T00:00:00"/>
    <x v="1"/>
    <s v="5304"/>
    <n v="965"/>
    <n v="0"/>
    <n v="965"/>
    <m/>
    <m/>
    <m/>
  </r>
  <r>
    <d v="2016-12-26T00:00:00"/>
    <x v="3"/>
    <m/>
    <n v="0"/>
    <n v="1200"/>
    <n v="-1200"/>
    <m/>
    <m/>
    <m/>
  </r>
  <r>
    <d v="2016-12-29T00:00:00"/>
    <x v="3"/>
    <s v="5332"/>
    <n v="3340"/>
    <n v="0"/>
    <n v="3340"/>
    <m/>
    <m/>
    <m/>
  </r>
  <r>
    <d v="2017-01-06T00:00:00"/>
    <x v="3"/>
    <m/>
    <n v="0"/>
    <n v="1200"/>
    <n v="-1200"/>
    <s v="khaled"/>
    <m/>
    <m/>
  </r>
  <r>
    <d v="2017-01-09T00:00:00"/>
    <x v="4"/>
    <s v="5370"/>
    <n v="1758"/>
    <n v="1000"/>
    <n v="758"/>
    <m/>
    <m/>
    <m/>
  </r>
  <r>
    <d v="2017-01-09T00:00:00"/>
    <x v="5"/>
    <s v="5368"/>
    <n v="3520"/>
    <n v="1777"/>
    <n v="1743"/>
    <m/>
    <m/>
    <m/>
  </r>
  <r>
    <d v="2017-01-14T00:00:00"/>
    <x v="3"/>
    <m/>
    <n v="0"/>
    <n v="1200"/>
    <n v="-1200"/>
    <m/>
    <m/>
    <m/>
  </r>
  <r>
    <d v="2017-01-16T00:00:00"/>
    <x v="0"/>
    <m/>
    <n v="0"/>
    <n v="700"/>
    <n v="-700"/>
    <m/>
    <m/>
    <m/>
  </r>
  <r>
    <d v="2017-01-16T00:00:00"/>
    <x v="0"/>
    <s v="5406"/>
    <n v="670"/>
    <n v="670"/>
    <n v="0"/>
    <m/>
    <m/>
    <m/>
  </r>
  <r>
    <d v="2017-01-16T00:00:00"/>
    <x v="4"/>
    <m/>
    <n v="0"/>
    <n v="500"/>
    <n v="-500"/>
    <m/>
    <m/>
    <m/>
  </r>
  <r>
    <d v="2017-01-16T00:00:00"/>
    <x v="2"/>
    <s v="5408"/>
    <n v="180"/>
    <n v="180"/>
    <n v="0"/>
    <m/>
    <m/>
    <m/>
  </r>
  <r>
    <d v="2017-01-17T00:00:00"/>
    <x v="5"/>
    <s v="5419"/>
    <n v="462"/>
    <n v="0"/>
    <n v="462"/>
    <m/>
    <m/>
    <m/>
  </r>
  <r>
    <d v="2017-01-17T00:00:00"/>
    <x v="6"/>
    <s v="5418"/>
    <n v="480"/>
    <n v="0"/>
    <n v="480"/>
    <m/>
    <m/>
    <m/>
  </r>
  <r>
    <d v="2017-01-17T00:00:00"/>
    <x v="6"/>
    <s v="5417"/>
    <n v="480"/>
    <n v="0"/>
    <n v="480"/>
    <m/>
    <m/>
    <m/>
  </r>
  <r>
    <d v="2017-01-19T00:00:00"/>
    <x v="0"/>
    <s v="5423"/>
    <n v="380"/>
    <n v="400"/>
    <n v="-20"/>
    <m/>
    <m/>
    <m/>
  </r>
  <r>
    <d v="2017-01-21T00:00:00"/>
    <x v="3"/>
    <m/>
    <n v="0"/>
    <n v="1000"/>
    <n v="-1000"/>
    <m/>
    <m/>
    <m/>
  </r>
  <r>
    <d v="2017-01-23T00:00:00"/>
    <x v="6"/>
    <m/>
    <n v="0"/>
    <n v="960"/>
    <n v="-960"/>
    <m/>
    <m/>
    <m/>
  </r>
  <r>
    <d v="2017-01-26T00:00:00"/>
    <x v="3"/>
    <s v="5447"/>
    <n v="3186"/>
    <n v="0"/>
    <n v="3186"/>
    <m/>
    <m/>
    <m/>
  </r>
  <r>
    <d v="2017-01-26T00:00:00"/>
    <x v="6"/>
    <s v="5449"/>
    <n v="480"/>
    <n v="0"/>
    <n v="480"/>
    <m/>
    <m/>
    <m/>
  </r>
  <r>
    <d v="2017-01-26T00:00:00"/>
    <x v="6"/>
    <s v="5450"/>
    <n v="480"/>
    <n v="0"/>
    <n v="480"/>
    <m/>
    <m/>
    <m/>
  </r>
  <r>
    <d v="2017-01-30T00:00:00"/>
    <x v="6"/>
    <m/>
    <n v="0"/>
    <n v="960"/>
    <n v="-960"/>
    <m/>
    <m/>
    <m/>
  </r>
  <r>
    <d v="2017-01-31T00:00:00"/>
    <x v="1"/>
    <m/>
    <n v="0"/>
    <n v="1000"/>
    <n v="-1000"/>
    <s v="bank ahmed collected"/>
    <m/>
    <m/>
  </r>
  <r>
    <d v="2017-02-02T00:00:00"/>
    <x v="1"/>
    <m/>
    <n v="0"/>
    <n v="500"/>
    <n v="-500"/>
    <s v="bank ahmed"/>
    <m/>
    <m/>
  </r>
  <r>
    <d v="2017-02-02T00:00:00"/>
    <x v="6"/>
    <s v="5472"/>
    <n v="1260"/>
    <n v="0"/>
    <n v="1260"/>
    <m/>
    <m/>
    <m/>
  </r>
  <r>
    <d v="2017-02-03T00:00:00"/>
    <x v="3"/>
    <m/>
    <n v="0"/>
    <n v="1000"/>
    <n v="-1000"/>
    <m/>
    <m/>
    <m/>
  </r>
  <r>
    <d v="2017-02-04T00:00:00"/>
    <x v="4"/>
    <m/>
    <n v="0"/>
    <n v="1000"/>
    <n v="-1000"/>
    <m/>
    <m/>
    <m/>
  </r>
  <r>
    <d v="2017-02-07T00:00:00"/>
    <x v="6"/>
    <m/>
    <n v="0"/>
    <n v="1260"/>
    <n v="-1260"/>
    <m/>
    <m/>
    <m/>
  </r>
  <r>
    <d v="2017-02-10T00:00:00"/>
    <x v="1"/>
    <s v="5505"/>
    <n v="795"/>
    <n v="400"/>
    <n v="395"/>
    <m/>
    <m/>
    <m/>
  </r>
  <r>
    <d v="2017-02-13T00:00:00"/>
    <x v="3"/>
    <m/>
    <n v="0"/>
    <n v="1000"/>
    <n v="-1000"/>
    <m/>
    <m/>
    <m/>
  </r>
  <r>
    <d v="2017-02-15T00:00:00"/>
    <x v="2"/>
    <m/>
    <n v="0"/>
    <n v="80"/>
    <n v="-80"/>
    <m/>
    <m/>
    <m/>
  </r>
  <r>
    <d v="2017-02-16T00:00:00"/>
    <x v="2"/>
    <m/>
    <n v="0"/>
    <n v="150"/>
    <n v="-150"/>
    <m/>
    <m/>
    <m/>
  </r>
  <r>
    <d v="2017-02-17T00:00:00"/>
    <x v="2"/>
    <m/>
    <n v="0"/>
    <n v="220"/>
    <n v="-220"/>
    <m/>
    <m/>
    <m/>
  </r>
  <r>
    <d v="2017-02-17T00:00:00"/>
    <x v="5"/>
    <s v="5519"/>
    <n v="1126"/>
    <n v="0"/>
    <n v="1126"/>
    <s v="from mohamed salama"/>
    <m/>
    <m/>
  </r>
  <r>
    <d v="2017-02-20T00:00:00"/>
    <x v="0"/>
    <m/>
    <n v="0"/>
    <n v="500"/>
    <n v="-500"/>
    <m/>
    <m/>
    <m/>
  </r>
  <r>
    <d v="2017-02-20T00:00:00"/>
    <x v="0"/>
    <s v="5524"/>
    <n v="40"/>
    <n v="40"/>
    <n v="0"/>
    <m/>
    <m/>
    <m/>
  </r>
  <r>
    <d v="2017-02-20T00:00:00"/>
    <x v="5"/>
    <m/>
    <n v="0"/>
    <n v="1500"/>
    <n v="-1500"/>
    <m/>
    <m/>
    <m/>
  </r>
  <r>
    <d v="2017-02-21T00:00:00"/>
    <x v="0"/>
    <s v="5526"/>
    <n v="112"/>
    <n v="112"/>
    <n v="0"/>
    <m/>
    <m/>
    <m/>
  </r>
  <r>
    <d v="2017-02-27T00:00:00"/>
    <x v="3"/>
    <m/>
    <n v="0"/>
    <n v="500"/>
    <n v="-500"/>
    <m/>
    <m/>
    <m/>
  </r>
  <r>
    <d v="2017-03-01T00:00:00"/>
    <x v="3"/>
    <m/>
    <n v="0"/>
    <n v="500"/>
    <n v="-500"/>
    <m/>
    <m/>
    <m/>
  </r>
  <r>
    <d v="2017-03-07T00:00:00"/>
    <x v="5"/>
    <s v="5576"/>
    <n v="4518"/>
    <n v="2000"/>
    <n v="2518"/>
    <m/>
    <m/>
    <m/>
  </r>
  <r>
    <d v="2017-03-08T00:00:00"/>
    <x v="3"/>
    <m/>
    <n v="0"/>
    <n v="1000"/>
    <n v="-1000"/>
    <m/>
    <m/>
    <m/>
  </r>
  <r>
    <d v="2017-03-09T00:00:00"/>
    <x v="4"/>
    <s v="5585"/>
    <n v="8785"/>
    <n v="1500"/>
    <n v="7285"/>
    <m/>
    <m/>
    <m/>
  </r>
  <r>
    <d v="2017-03-10T00:00:00"/>
    <x v="1"/>
    <s v="5595"/>
    <n v="1527"/>
    <n v="1200"/>
    <n v="327"/>
    <m/>
    <m/>
    <m/>
  </r>
  <r>
    <d v="2017-03-10T00:00:00"/>
    <x v="1"/>
    <m/>
    <n v="0"/>
    <n v="300"/>
    <n v="-300"/>
    <m/>
    <m/>
    <m/>
  </r>
  <r>
    <d v="2017-03-13T00:00:00"/>
    <x v="0"/>
    <m/>
    <n v="0"/>
    <n v="408"/>
    <n v="-408"/>
    <m/>
    <m/>
    <m/>
  </r>
  <r>
    <d v="2017-03-13T00:00:00"/>
    <x v="2"/>
    <m/>
    <n v="0"/>
    <n v="500"/>
    <n v="-500"/>
    <m/>
    <m/>
    <m/>
  </r>
  <r>
    <d v="2017-03-15T00:00:00"/>
    <x v="7"/>
    <s v="5612"/>
    <n v="8845"/>
    <n v="0"/>
    <n v="8845"/>
    <m/>
    <m/>
    <m/>
  </r>
  <r>
    <d v="2017-03-15T00:00:00"/>
    <x v="7"/>
    <s v="5613"/>
    <n v="3092"/>
    <n v="0"/>
    <n v="3092"/>
    <m/>
    <m/>
    <m/>
  </r>
  <r>
    <d v="2017-03-16T00:00:00"/>
    <x v="3"/>
    <m/>
    <n v="0"/>
    <n v="1400"/>
    <n v="-1400"/>
    <m/>
    <m/>
    <m/>
  </r>
  <r>
    <d v="2017-03-23T00:00:00"/>
    <x v="3"/>
    <s v="5639"/>
    <n v="3845"/>
    <n v="0"/>
    <n v="3845"/>
    <m/>
    <m/>
    <m/>
  </r>
  <r>
    <d v="2017-03-23T00:00:00"/>
    <x v="3"/>
    <s v="5638"/>
    <n v="5250"/>
    <n v="0"/>
    <n v="5250"/>
    <m/>
    <m/>
    <m/>
  </r>
  <r>
    <d v="2017-03-29T00:00:00"/>
    <x v="7"/>
    <s v="5661"/>
    <n v="2326"/>
    <n v="0"/>
    <n v="2326"/>
    <m/>
    <m/>
    <m/>
  </r>
  <r>
    <d v="2017-03-29T00:00:00"/>
    <x v="8"/>
    <s v="5659"/>
    <n v="7270"/>
    <n v="0"/>
    <n v="7270"/>
    <m/>
    <m/>
    <m/>
  </r>
  <r>
    <d v="2017-03-31T00:00:00"/>
    <x v="3"/>
    <m/>
    <n v="0"/>
    <n v="3000"/>
    <n v="-3000"/>
    <m/>
    <m/>
    <m/>
  </r>
  <r>
    <d v="2017-04-04T00:00:00"/>
    <x v="4"/>
    <m/>
    <n v="0"/>
    <n v="2000"/>
    <n v="-2000"/>
    <m/>
    <m/>
    <m/>
  </r>
  <r>
    <d v="2017-04-07T00:00:00"/>
    <x v="3"/>
    <m/>
    <n v="0"/>
    <n v="1000"/>
    <n v="-1000"/>
    <m/>
    <m/>
    <m/>
  </r>
  <r>
    <d v="2017-04-08T00:00:00"/>
    <x v="0"/>
    <s v="5697"/>
    <n v="718.3"/>
    <n v="1030.7"/>
    <n v="-312.40000000000009"/>
    <m/>
    <d v="2017-05-08T00:00:00"/>
    <m/>
  </r>
  <r>
    <d v="2017-04-08T00:00:00"/>
    <x v="7"/>
    <m/>
    <n v="0"/>
    <n v="1562"/>
    <n v="-1562"/>
    <m/>
    <m/>
    <m/>
  </r>
  <r>
    <d v="2017-04-10T00:00:00"/>
    <x v="0"/>
    <s v="5704"/>
    <n v="376.2"/>
    <n v="0"/>
    <n v="376.2"/>
    <m/>
    <d v="2017-05-10T00:00:00"/>
    <m/>
  </r>
  <r>
    <d v="2017-04-10T00:00:00"/>
    <x v="7"/>
    <m/>
    <n v="0"/>
    <n v="1562"/>
    <n v="-1562"/>
    <m/>
    <m/>
    <m/>
  </r>
  <r>
    <d v="2017-04-10T00:00:00"/>
    <x v="7"/>
    <m/>
    <n v="0"/>
    <n v="1000"/>
    <n v="-1000"/>
    <m/>
    <m/>
    <m/>
  </r>
  <r>
    <d v="2017-04-10T00:00:00"/>
    <x v="3"/>
    <m/>
    <n v="0"/>
    <n v="500"/>
    <n v="-500"/>
    <m/>
    <m/>
    <m/>
  </r>
  <r>
    <d v="2017-04-13T00:00:00"/>
    <x v="4"/>
    <s v="5716"/>
    <n v="400"/>
    <n v="0"/>
    <n v="400"/>
    <m/>
    <m/>
    <m/>
  </r>
  <r>
    <d v="2017-04-14T00:00:00"/>
    <x v="3"/>
    <m/>
    <n v="0"/>
    <n v="500"/>
    <n v="-500"/>
    <m/>
    <m/>
    <m/>
  </r>
  <r>
    <d v="2017-04-19T00:00:00"/>
    <x v="3"/>
    <m/>
    <n v="0"/>
    <n v="1000"/>
    <n v="-1000"/>
    <m/>
    <m/>
    <m/>
  </r>
  <r>
    <d v="2017-04-21T00:00:00"/>
    <x v="7"/>
    <m/>
    <n v="0"/>
    <n v="1000"/>
    <n v="-1000"/>
    <m/>
    <m/>
    <m/>
  </r>
  <r>
    <d v="2017-04-21T00:00:00"/>
    <x v="3"/>
    <m/>
    <n v="0"/>
    <n v="1200"/>
    <n v="-1200"/>
    <m/>
    <m/>
    <m/>
  </r>
  <r>
    <d v="2017-05-02T00:00:00"/>
    <x v="3"/>
    <m/>
    <n v="0"/>
    <n v="1200"/>
    <n v="-1200"/>
    <m/>
    <m/>
    <m/>
  </r>
  <r>
    <d v="2017-05-04T00:00:00"/>
    <x v="7"/>
    <m/>
    <n v="0"/>
    <n v="1587"/>
    <n v="-1587"/>
    <m/>
    <m/>
    <m/>
  </r>
  <r>
    <d v="2017-05-04T00:00:00"/>
    <x v="5"/>
    <s v="5789"/>
    <n v="1466.5"/>
    <n v="0"/>
    <n v="1466.5"/>
    <m/>
    <m/>
    <m/>
  </r>
  <r>
    <d v="2017-05-05T00:00:00"/>
    <x v="9"/>
    <m/>
    <n v="0"/>
    <n v="0"/>
    <n v="0"/>
    <m/>
    <m/>
    <m/>
  </r>
  <r>
    <d v="2017-05-06T00:00:00"/>
    <x v="3"/>
    <m/>
    <n v="0"/>
    <n v="1500"/>
    <n v="-1500"/>
    <m/>
    <m/>
    <m/>
  </r>
  <r>
    <d v="2017-05-11T00:00:00"/>
    <x v="0"/>
    <m/>
    <n v="0"/>
    <n v="1094.5"/>
    <n v="-1094.5"/>
    <m/>
    <m/>
    <m/>
  </r>
  <r>
    <d v="2017-05-11T00:00:00"/>
    <x v="0"/>
    <s v="5823"/>
    <n v="1642.3"/>
    <n v="0"/>
    <n v="1642.3"/>
    <m/>
    <m/>
    <m/>
  </r>
  <r>
    <d v="2017-05-11T00:00:00"/>
    <x v="2"/>
    <m/>
    <n v="0"/>
    <n v="400"/>
    <n v="-400"/>
    <m/>
    <m/>
    <m/>
  </r>
  <r>
    <d v="2017-05-13T00:00:00"/>
    <x v="7"/>
    <m/>
    <n v="0"/>
    <n v="2128"/>
    <n v="-2128"/>
    <m/>
    <m/>
    <m/>
  </r>
  <r>
    <d v="2017-05-15T00:00:00"/>
    <x v="1"/>
    <s v="5835"/>
    <n v="828"/>
    <n v="1500"/>
    <n v="-672"/>
    <m/>
    <m/>
    <m/>
  </r>
  <r>
    <d v="2017-05-15T00:00:00"/>
    <x v="3"/>
    <m/>
    <n v="0"/>
    <n v="500"/>
    <n v="-500"/>
    <m/>
    <m/>
    <m/>
  </r>
  <r>
    <d v="2017-05-16T00:00:00"/>
    <x v="4"/>
    <s v="5841"/>
    <n v="1305"/>
    <n v="0"/>
    <n v="1305"/>
    <m/>
    <m/>
    <m/>
  </r>
  <r>
    <d v="2017-05-22T00:00:00"/>
    <x v="7"/>
    <m/>
    <n v="0"/>
    <n v="2128"/>
    <n v="-2128"/>
    <m/>
    <m/>
    <s v="payed check"/>
  </r>
  <r>
    <d v="2017-05-22T00:00:00"/>
    <x v="3"/>
    <m/>
    <n v="0"/>
    <n v="1700"/>
    <n v="-1700"/>
    <m/>
    <m/>
    <m/>
  </r>
  <r>
    <d v="2017-05-23T00:00:00"/>
    <x v="4"/>
    <m/>
    <n v="0"/>
    <n v="2500"/>
    <n v="-2500"/>
    <m/>
    <m/>
    <m/>
  </r>
  <r>
    <d v="2017-05-23T00:00:00"/>
    <x v="5"/>
    <m/>
    <n v="0"/>
    <n v="1930.56"/>
    <n v="-1930.56"/>
    <m/>
    <m/>
    <m/>
  </r>
  <r>
    <d v="2017-05-27T00:00:00"/>
    <x v="7"/>
    <m/>
    <n v="0"/>
    <n v="1596"/>
    <n v="-1596"/>
    <m/>
    <m/>
    <m/>
  </r>
  <r>
    <d v="2017-05-27T00:00:00"/>
    <x v="3"/>
    <m/>
    <n v="0"/>
    <n v="700"/>
    <n v="-700"/>
    <m/>
    <m/>
    <m/>
  </r>
  <r>
    <d v="2017-05-30T00:00:00"/>
    <x v="10"/>
    <s v="5890"/>
    <n v="1421"/>
    <n v="0"/>
    <n v="1421"/>
    <m/>
    <m/>
    <m/>
  </r>
  <r>
    <d v="2017-06-02T00:00:00"/>
    <x v="10"/>
    <s v="5897"/>
    <n v="409"/>
    <n v="0"/>
    <n v="409"/>
    <m/>
    <m/>
    <m/>
  </r>
  <r>
    <d v="2017-06-03T00:00:00"/>
    <x v="7"/>
    <m/>
    <n v="0"/>
    <n v="1053"/>
    <n v="-1053"/>
    <m/>
    <m/>
    <m/>
  </r>
  <r>
    <d v="2017-06-05T00:00:00"/>
    <x v="0"/>
    <s v="5901"/>
    <n v="80"/>
    <n v="80"/>
    <n v="0"/>
    <m/>
    <m/>
    <m/>
  </r>
  <r>
    <d v="2017-06-05T00:00:00"/>
    <x v="4"/>
    <m/>
    <n v="0"/>
    <n v="2000"/>
    <n v="-2000"/>
    <m/>
    <m/>
    <m/>
  </r>
  <r>
    <d v="2017-06-05T00:00:00"/>
    <x v="3"/>
    <m/>
    <n v="0"/>
    <n v="1000"/>
    <n v="-1000"/>
    <m/>
    <m/>
    <m/>
  </r>
  <r>
    <d v="2017-06-05T00:00:00"/>
    <x v="10"/>
    <s v="5902"/>
    <n v="353"/>
    <n v="0"/>
    <n v="353"/>
    <m/>
    <m/>
    <m/>
  </r>
  <r>
    <d v="2017-06-08T00:00:00"/>
    <x v="10"/>
    <s v="5914"/>
    <n v="370"/>
    <n v="0"/>
    <n v="370"/>
    <m/>
    <m/>
    <m/>
  </r>
  <r>
    <d v="2017-06-09T00:00:00"/>
    <x v="7"/>
    <m/>
    <n v="0"/>
    <n v="647"/>
    <n v="-647"/>
    <m/>
    <m/>
    <m/>
  </r>
  <r>
    <d v="2017-06-09T00:00:00"/>
    <x v="8"/>
    <m/>
    <n v="0"/>
    <n v="957"/>
    <n v="-957"/>
    <m/>
    <m/>
    <m/>
  </r>
  <r>
    <d v="2017-06-09T00:00:00"/>
    <x v="3"/>
    <m/>
    <n v="0"/>
    <n v="1000"/>
    <n v="-1000"/>
    <m/>
    <m/>
    <m/>
  </r>
  <r>
    <d v="2017-06-13T00:00:00"/>
    <x v="5"/>
    <m/>
    <n v="0"/>
    <n v="2000"/>
    <n v="-2000"/>
    <m/>
    <m/>
    <m/>
  </r>
  <r>
    <d v="2017-06-13T00:00:00"/>
    <x v="10"/>
    <s v="5932"/>
    <n v="362"/>
    <n v="0"/>
    <n v="362"/>
    <m/>
    <m/>
    <m/>
  </r>
  <r>
    <d v="2017-06-16T00:00:00"/>
    <x v="10"/>
    <s v="5949"/>
    <n v="219"/>
    <n v="0"/>
    <n v="219"/>
    <m/>
    <m/>
    <m/>
  </r>
  <r>
    <d v="2017-06-17T00:00:00"/>
    <x v="8"/>
    <m/>
    <n v="0"/>
    <n v="1313"/>
    <n v="-1313"/>
    <m/>
    <m/>
    <m/>
  </r>
  <r>
    <d v="2017-06-17T00:00:00"/>
    <x v="5"/>
    <s v="5952"/>
    <n v="1983"/>
    <n v="0"/>
    <n v="1983"/>
    <m/>
    <m/>
    <m/>
  </r>
  <r>
    <d v="2017-06-19T00:00:00"/>
    <x v="3"/>
    <m/>
    <n v="0"/>
    <n v="700"/>
    <n v="-700"/>
    <m/>
    <m/>
    <m/>
  </r>
  <r>
    <d v="2017-06-21T00:00:00"/>
    <x v="10"/>
    <s v="5966"/>
    <n v="519"/>
    <n v="0"/>
    <n v="519"/>
    <m/>
    <m/>
    <m/>
  </r>
  <r>
    <d v="2017-06-22T00:00:00"/>
    <x v="0"/>
    <m/>
    <n v="0"/>
    <n v="1000"/>
    <n v="-1000"/>
    <m/>
    <m/>
    <m/>
  </r>
  <r>
    <d v="2017-06-22T00:00:00"/>
    <x v="0"/>
    <s v="5978"/>
    <n v="-171.6"/>
    <n v="0"/>
    <n v="-171.6"/>
    <m/>
    <m/>
    <m/>
  </r>
  <r>
    <d v="2017-06-22T00:00:00"/>
    <x v="3"/>
    <m/>
    <n v="0"/>
    <n v="400"/>
    <n v="-400"/>
    <m/>
    <m/>
    <m/>
  </r>
  <r>
    <d v="2017-06-26T00:00:00"/>
    <x v="2"/>
    <m/>
    <n v="0"/>
    <n v="500"/>
    <n v="-500"/>
    <m/>
    <m/>
    <m/>
  </r>
  <r>
    <d v="2017-06-27T00:00:00"/>
    <x v="0"/>
    <s v="5993"/>
    <n v="305"/>
    <n v="305"/>
    <n v="0"/>
    <m/>
    <m/>
    <m/>
  </r>
  <r>
    <d v="2017-06-27T00:00:00"/>
    <x v="8"/>
    <m/>
    <n v="0"/>
    <n v="1000"/>
    <n v="-1000"/>
    <m/>
    <m/>
    <m/>
  </r>
  <r>
    <d v="2017-06-27T00:00:00"/>
    <x v="3"/>
    <m/>
    <n v="0"/>
    <n v="600"/>
    <n v="-600"/>
    <m/>
    <m/>
    <m/>
  </r>
  <r>
    <d v="2017-06-27T00:00:00"/>
    <x v="10"/>
    <s v="5992"/>
    <n v="348"/>
    <n v="0"/>
    <n v="348"/>
    <m/>
    <m/>
    <m/>
  </r>
  <r>
    <d v="2017-07-01T00:00:00"/>
    <x v="5"/>
    <s v="6009"/>
    <n v="710"/>
    <n v="0"/>
    <n v="710"/>
    <m/>
    <m/>
    <m/>
  </r>
  <r>
    <d v="2017-07-06T00:00:00"/>
    <x v="10"/>
    <m/>
    <n v="0"/>
    <n v="700"/>
    <n v="-700"/>
    <m/>
    <m/>
    <m/>
  </r>
  <r>
    <d v="2017-07-06T00:00:00"/>
    <x v="10"/>
    <s v="6021"/>
    <n v="438"/>
    <n v="0"/>
    <n v="438"/>
    <m/>
    <m/>
    <m/>
  </r>
  <r>
    <d v="2017-07-07T00:00:00"/>
    <x v="3"/>
    <m/>
    <n v="0"/>
    <n v="1000"/>
    <n v="-1000"/>
    <m/>
    <m/>
    <m/>
  </r>
  <r>
    <d v="2017-07-08T00:00:00"/>
    <x v="7"/>
    <m/>
    <n v="0"/>
    <n v="0"/>
    <n v="0"/>
    <m/>
    <m/>
    <m/>
  </r>
  <r>
    <d v="2017-07-08T00:00:00"/>
    <x v="8"/>
    <m/>
    <n v="0"/>
    <n v="1000"/>
    <n v="-1000"/>
    <m/>
    <m/>
    <m/>
  </r>
  <r>
    <d v="2017-07-08T00:00:00"/>
    <x v="10"/>
    <s v="6032"/>
    <n v="20.399999999999999"/>
    <n v="20.399999999999999"/>
    <n v="0"/>
    <m/>
    <m/>
    <m/>
  </r>
  <r>
    <d v="2017-07-08T00:00:00"/>
    <x v="10"/>
    <s v="6031"/>
    <n v="302"/>
    <n v="0"/>
    <n v="302"/>
    <m/>
    <m/>
    <m/>
  </r>
  <r>
    <d v="2017-07-14T00:00:00"/>
    <x v="4"/>
    <s v="6064"/>
    <n v="2768"/>
    <n v="2500"/>
    <n v="268"/>
    <m/>
    <m/>
    <m/>
  </r>
  <r>
    <d v="2017-07-14T00:00:00"/>
    <x v="4"/>
    <s v="6065"/>
    <n v="340"/>
    <n v="340"/>
    <n v="0"/>
    <m/>
    <m/>
    <m/>
  </r>
  <r>
    <d v="2017-07-14T00:00:00"/>
    <x v="5"/>
    <m/>
    <n v="0"/>
    <n v="2500"/>
    <n v="-2500"/>
    <m/>
    <m/>
    <m/>
  </r>
  <r>
    <d v="2017-07-15T00:00:00"/>
    <x v="10"/>
    <s v="6066"/>
    <n v="396"/>
    <n v="400"/>
    <n v="-4"/>
    <m/>
    <m/>
    <m/>
  </r>
  <r>
    <d v="2017-07-18T00:00:00"/>
    <x v="5"/>
    <s v="6076"/>
    <n v="954"/>
    <n v="0"/>
    <n v="954"/>
    <m/>
    <m/>
    <m/>
  </r>
  <r>
    <d v="2017-07-19T00:00:00"/>
    <x v="1"/>
    <m/>
    <n v="0"/>
    <n v="500"/>
    <n v="-500"/>
    <m/>
    <m/>
    <m/>
  </r>
  <r>
    <d v="2017-07-19T00:00:00"/>
    <x v="10"/>
    <s v="6085"/>
    <n v="533"/>
    <n v="0"/>
    <n v="533"/>
    <m/>
    <m/>
    <m/>
  </r>
  <r>
    <d v="2017-07-24T00:00:00"/>
    <x v="2"/>
    <m/>
    <n v="0"/>
    <n v="600"/>
    <n v="-600"/>
    <m/>
    <m/>
    <m/>
  </r>
  <r>
    <d v="2017-07-29T00:00:00"/>
    <x v="3"/>
    <m/>
    <n v="0"/>
    <n v="28"/>
    <n v="-28"/>
    <m/>
    <m/>
    <m/>
  </r>
  <r>
    <d v="2017-07-31T00:00:00"/>
    <x v="11"/>
    <s v="6143"/>
    <n v="4231.5"/>
    <n v="0"/>
    <n v="4231.5"/>
    <m/>
    <m/>
    <m/>
  </r>
  <r>
    <d v="2017-07-31T00:00:00"/>
    <x v="12"/>
    <s v="6138"/>
    <n v="120"/>
    <n v="0"/>
    <n v="120"/>
    <m/>
    <m/>
    <m/>
  </r>
  <r>
    <d v="2017-07-31T00:00:00"/>
    <x v="12"/>
    <s v="6137"/>
    <n v="891"/>
    <n v="0"/>
    <n v="891"/>
    <m/>
    <m/>
    <m/>
  </r>
  <r>
    <d v="2017-08-01T00:00:00"/>
    <x v="8"/>
    <m/>
    <n v="0"/>
    <n v="3000"/>
    <n v="-30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B15" firstHeaderRow="1" firstDataRow="1" firstDataCol="1"/>
  <pivotFields count="9">
    <pivotField numFmtId="14" showAll="0"/>
    <pivotField axis="axisRow" showAll="0">
      <items count="14">
        <item x="0"/>
        <item x="4"/>
        <item x="1"/>
        <item x="7"/>
        <item x="8"/>
        <item x="2"/>
        <item x="5"/>
        <item x="3"/>
        <item x="11"/>
        <item x="10"/>
        <item x="6"/>
        <item x="12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المتبقى" fld="5" baseField="0" baseItem="0" numFmtId="165"/>
  </dataFields>
  <formats count="61"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1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1" count="0"/>
        </references>
      </pivotArea>
    </format>
    <format dxfId="58">
      <pivotArea dataOnly="0" labelOnly="1" grandRow="1" outline="0" fieldPosition="0"/>
    </format>
    <format dxfId="57">
      <pivotArea dataOnly="0" labelOnly="1" outline="0" axis="axisValues" fieldPosition="0"/>
    </format>
    <format dxfId="56">
      <pivotArea field="1" type="button" dataOnly="0" labelOnly="1" outline="0" axis="axisRow" fieldPosition="0"/>
    </format>
    <format dxfId="55">
      <pivotArea dataOnly="0" labelOnly="1" outline="0" axis="axisValues" fieldPosition="0"/>
    </format>
    <format dxfId="54">
      <pivotArea dataOnly="0" labelOnly="1" outline="0" axis="axisValues" fieldPosition="0"/>
    </format>
    <format dxfId="53">
      <pivotArea field="1" type="button" dataOnly="0" labelOnly="1" outline="0" axis="axisRow" fieldPosition="0"/>
    </format>
    <format dxfId="52">
      <pivotArea dataOnly="0" labelOnly="1" outline="0" axis="axisValues" fieldPosition="0"/>
    </format>
    <format dxfId="51">
      <pivotArea dataOnly="0" labelOnly="1" outline="0" axis="axisValues" fieldPosition="0"/>
    </format>
    <format dxfId="50">
      <pivotArea collapsedLevelsAreSubtotals="1" fieldPosition="0">
        <references count="1">
          <reference field="1" count="1">
            <x v="3"/>
          </reference>
        </references>
      </pivotArea>
    </format>
    <format dxfId="49">
      <pivotArea field="1" type="button" dataOnly="0" labelOnly="1" outline="0" axis="axisRow" fieldPosition="0"/>
    </format>
    <format dxfId="48">
      <pivotArea dataOnly="0" labelOnly="1" outline="0" axis="axisValues" fieldPosition="0"/>
    </format>
    <format dxfId="47">
      <pivotArea dataOnly="0" labelOnly="1" outline="0" axis="axisValues" fieldPosition="0"/>
    </format>
    <format dxfId="46">
      <pivotArea collapsedLevelsAreSubtotals="1" fieldPosition="0">
        <references count="1">
          <reference field="1" count="1">
            <x v="4"/>
          </reference>
        </references>
      </pivotArea>
    </format>
    <format dxfId="45">
      <pivotArea collapsedLevelsAreSubtotals="1" fieldPosition="0">
        <references count="1">
          <reference field="1" count="1">
            <x v="4"/>
          </reference>
        </references>
      </pivotArea>
    </format>
    <format dxfId="44">
      <pivotArea field="1" type="button" dataOnly="0" labelOnly="1" outline="0" axis="axisRow" fieldPosition="0"/>
    </format>
    <format dxfId="43">
      <pivotArea dataOnly="0" labelOnly="1" outline="0" axis="axisValues" fieldPosition="0"/>
    </format>
    <format dxfId="42">
      <pivotArea dataOnly="0" labelOnly="1" outline="0" axis="axisValues" fieldPosition="0"/>
    </format>
    <format dxfId="41">
      <pivotArea field="1" type="button" dataOnly="0" labelOnly="1" outline="0" axis="axisRow" fieldPosition="0"/>
    </format>
    <format dxfId="40">
      <pivotArea dataOnly="0" labelOnly="1" outline="0" axis="axisValues" fieldPosition="0"/>
    </format>
    <format dxfId="39">
      <pivotArea dataOnly="0" labelOnly="1" outline="0" axis="axisValues" fieldPosition="0"/>
    </format>
    <format dxfId="38">
      <pivotArea field="1" type="button" dataOnly="0" labelOnly="1" outline="0" axis="axisRow" fieldPosition="0"/>
    </format>
    <format dxfId="37">
      <pivotArea dataOnly="0" labelOnly="1" outline="0" axis="axisValues" fieldPosition="0"/>
    </format>
    <format dxfId="36">
      <pivotArea dataOnly="0" labelOnly="1" outline="0" axis="axisValues" fieldPosition="0"/>
    </format>
    <format dxfId="35">
      <pivotArea grandRow="1" outline="0" collapsedLevelsAreSubtotals="1" fieldPosition="0"/>
    </format>
    <format dxfId="34">
      <pivotArea grandRow="1" outline="0" collapsedLevelsAreSubtotals="1" fieldPosition="0"/>
    </format>
    <format dxfId="33">
      <pivotArea grandRow="1" outline="0" collapsedLevelsAreSubtotals="1" fieldPosition="0"/>
    </format>
    <format dxfId="32">
      <pivotArea outline="0" collapsedLevelsAreSubtotals="1" fieldPosition="0"/>
    </format>
    <format dxfId="31">
      <pivotArea dataOnly="0" labelOnly="1" outline="0" axis="axisValues" fieldPosition="0"/>
    </format>
    <format dxfId="30">
      <pivotArea dataOnly="0" labelOnly="1" outline="0" axis="axisValues" fieldPosition="0"/>
    </format>
    <format dxfId="29">
      <pivotArea outline="0" collapsedLevelsAreSubtotals="1" fieldPosition="0"/>
    </format>
    <format dxfId="28">
      <pivotArea dataOnly="0" labelOnly="1" outline="0" axis="axisValues" fieldPosition="0"/>
    </format>
    <format dxfId="27">
      <pivotArea dataOnly="0" labelOnly="1" outline="0" axis="axisValues" fieldPosition="0"/>
    </format>
    <format dxfId="26">
      <pivotArea outline="0" collapsedLevelsAreSubtotals="1" fieldPosition="0"/>
    </format>
    <format dxfId="25">
      <pivotArea dataOnly="0" labelOnly="1" outline="0" axis="axisValues" fieldPosition="0"/>
    </format>
    <format dxfId="24">
      <pivotArea dataOnly="0" labelOnly="1" outline="0" axis="axisValues" fieldPosition="0"/>
    </format>
    <format dxfId="23">
      <pivotArea outline="0" collapsedLevelsAreSubtotals="1" fieldPosition="0"/>
    </format>
    <format dxfId="22">
      <pivotArea dataOnly="0" labelOnly="1" outline="0" axis="axisValues" fieldPosition="0"/>
    </format>
    <format dxfId="21">
      <pivotArea dataOnly="0" labelOnly="1" outline="0" axis="axisValues" fieldPosition="0"/>
    </format>
    <format dxfId="20">
      <pivotArea outline="0" collapsedLevelsAreSubtotals="1" fieldPosition="0"/>
    </format>
    <format dxfId="19">
      <pivotArea dataOnly="0" labelOnly="1" outline="0" axis="axisValues" fieldPosition="0"/>
    </format>
    <format dxfId="18">
      <pivotArea dataOnly="0" labelOnly="1" outline="0" axis="axisValues" fieldPosition="0"/>
    </format>
    <format dxfId="17">
      <pivotArea field="1" type="button" dataOnly="0" labelOnly="1" outline="0" axis="axisRow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field="1" type="button" dataOnly="0" labelOnly="1" outline="0" axis="axisRow" fieldPosition="0"/>
    </format>
    <format dxfId="13">
      <pivotArea dataOnly="0" labelOnly="1" fieldPosition="0">
        <references count="1">
          <reference field="1" count="0"/>
        </references>
      </pivotArea>
    </format>
    <format dxfId="12">
      <pivotArea dataOnly="0" labelOnly="1" grandRow="1" outline="0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field="1" type="button" dataOnly="0" labelOnly="1" outline="0" axis="axisRow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Row="1" outline="0" fieldPosition="0"/>
    </format>
    <format dxfId="5">
      <pivotArea field="1" type="button" dataOnly="0" labelOnly="1" outline="0" axis="axisRow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dataOnly="0" labelOnly="1" grandRow="1" outline="0" fieldPosition="0"/>
    </format>
  </formats>
  <pivotTableStyleInfo name="PivotStyleMedium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customers" displayName="customers" ref="A1:L733" totalsRowShown="0">
  <tableColumns count="12">
    <tableColumn id="9" name="Column1" dataDxfId="2">
      <calculatedColumnFormula>IF(ISNUMBER(SEARCH(customer_account_sub_dollar!$A$3,Customer!B2)),1,0)</calculatedColumnFormula>
    </tableColumn>
    <tableColumn id="1" name="Customer_Name"/>
    <tableColumn id="11" name="Column2" dataDxfId="1">
      <calculatedColumnFormula>ROWS($C2:C$3)</calculatedColumnFormula>
    </tableColumn>
    <tableColumn id="10" name="Column22" dataDxfId="0">
      <calculatedColumnFormula>OFFSET($C$3,,,COUNTIF($C$3:C732,"?*"))</calculatedColumnFormula>
    </tableColumn>
    <tableColumn id="2" name="Customer_Phone"/>
    <tableColumn id="3" name="Customer_Mobile"/>
    <tableColumn id="4" name="Customer_Fax"/>
    <tableColumn id="5" name="Customer_Address"/>
    <tableColumn id="6" name="email"/>
    <tableColumn id="7" name="Notes"/>
    <tableColumn id="8" name="nationality"/>
    <tableColumn id="12" name="Column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workbookViewId="0">
      <selection sqref="A1:A1048576"/>
    </sheetView>
  </sheetViews>
  <sheetFormatPr defaultColWidth="24" defaultRowHeight="21.75" customHeight="1" x14ac:dyDescent="0.25"/>
  <cols>
    <col min="1" max="1" width="24" style="15"/>
    <col min="2" max="2" width="24" style="25"/>
  </cols>
  <sheetData>
    <row r="1" spans="1:14" s="16" customFormat="1" ht="31.5" customHeight="1" x14ac:dyDescent="0.25">
      <c r="A1" s="27" t="s">
        <v>1042</v>
      </c>
      <c r="B1" s="22" t="s">
        <v>1044</v>
      </c>
    </row>
    <row r="2" spans="1:14" ht="21.75" customHeight="1" x14ac:dyDescent="0.25">
      <c r="A2" s="28" t="s">
        <v>2</v>
      </c>
      <c r="B2" s="24">
        <v>470.6999999999997</v>
      </c>
    </row>
    <row r="3" spans="1:14" ht="21.75" customHeight="1" x14ac:dyDescent="0.25">
      <c r="A3" s="15" t="s">
        <v>4</v>
      </c>
      <c r="B3" s="25">
        <v>5147</v>
      </c>
    </row>
    <row r="4" spans="1:14" ht="21.75" customHeight="1" x14ac:dyDescent="0.25">
      <c r="A4" s="15" t="s">
        <v>5</v>
      </c>
      <c r="B4" s="25">
        <v>4586.7</v>
      </c>
    </row>
    <row r="5" spans="1:14" ht="21.75" customHeight="1" x14ac:dyDescent="0.25">
      <c r="A5" s="15" t="s">
        <v>6</v>
      </c>
      <c r="B5" s="26">
        <v>0</v>
      </c>
    </row>
    <row r="6" spans="1:14" ht="21.75" customHeight="1" x14ac:dyDescent="0.25">
      <c r="A6" s="29" t="s">
        <v>7</v>
      </c>
      <c r="B6" s="25">
        <v>0</v>
      </c>
    </row>
    <row r="7" spans="1:14" ht="21.75" customHeight="1" x14ac:dyDescent="0.25">
      <c r="A7" s="15" t="s">
        <v>8</v>
      </c>
      <c r="B7" s="24">
        <v>21.159999999999854</v>
      </c>
    </row>
    <row r="8" spans="1:14" ht="21.75" customHeight="1" x14ac:dyDescent="0.25">
      <c r="A8" s="15" t="s">
        <v>9</v>
      </c>
      <c r="B8" s="25">
        <v>6282.9400000000005</v>
      </c>
    </row>
    <row r="9" spans="1:14" ht="21.75" customHeight="1" x14ac:dyDescent="0.25">
      <c r="A9" s="15" t="s">
        <v>10</v>
      </c>
      <c r="B9" s="25">
        <v>0</v>
      </c>
    </row>
    <row r="10" spans="1:14" ht="21.75" customHeight="1" x14ac:dyDescent="0.25">
      <c r="A10" s="15" t="s">
        <v>12</v>
      </c>
      <c r="B10" s="25">
        <v>4231.5</v>
      </c>
    </row>
    <row r="11" spans="1:14" ht="21.75" customHeight="1" x14ac:dyDescent="0.25">
      <c r="A11" s="15" t="s">
        <v>13</v>
      </c>
      <c r="B11" s="25">
        <v>4570</v>
      </c>
    </row>
    <row r="12" spans="1:14" ht="21.75" customHeight="1" x14ac:dyDescent="0.25">
      <c r="A12" s="15" t="s">
        <v>14</v>
      </c>
      <c r="B12" s="25">
        <v>0</v>
      </c>
      <c r="N12" s="5"/>
    </row>
    <row r="13" spans="1:14" ht="21.75" customHeight="1" x14ac:dyDescent="0.25">
      <c r="A13" s="15" t="s">
        <v>15</v>
      </c>
      <c r="B13" s="25">
        <v>1011</v>
      </c>
    </row>
    <row r="14" spans="1:14" ht="21.75" customHeight="1" x14ac:dyDescent="0.25">
      <c r="A14" s="15" t="s">
        <v>1043</v>
      </c>
      <c r="B14" s="25">
        <v>0</v>
      </c>
    </row>
    <row r="15" spans="1:14" ht="21.75" customHeight="1" x14ac:dyDescent="0.25">
      <c r="A15" s="15" t="s">
        <v>1041</v>
      </c>
      <c r="B15" s="23">
        <v>26321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62"/>
  <sheetViews>
    <sheetView tabSelected="1" workbookViewId="0">
      <selection activeCell="A2" sqref="A2"/>
    </sheetView>
  </sheetViews>
  <sheetFormatPr defaultRowHeight="15" x14ac:dyDescent="0.25"/>
  <cols>
    <col min="1" max="1" width="41.28515625" customWidth="1"/>
    <col min="2" max="2" width="22.85546875" customWidth="1"/>
    <col min="3" max="3" width="25.42578125" customWidth="1"/>
    <col min="4" max="4" width="14.42578125" customWidth="1"/>
    <col min="5" max="5" width="15.42578125" customWidth="1"/>
    <col min="6" max="6" width="17" customWidth="1"/>
    <col min="7" max="7" width="22" customWidth="1"/>
    <col min="8" max="8" width="19.5703125" customWidth="1"/>
    <col min="9" max="9" width="20.42578125" customWidth="1"/>
    <col min="10" max="10" width="15.42578125" customWidth="1"/>
  </cols>
  <sheetData>
    <row r="1" spans="1:10" ht="32.25" customHeight="1" thickBot="1" x14ac:dyDescent="0.3">
      <c r="A1" s="17" t="s">
        <v>1046</v>
      </c>
    </row>
    <row r="2" spans="1:10" ht="43.5" customHeight="1" thickBot="1" x14ac:dyDescent="0.3">
      <c r="A2" s="34" t="s">
        <v>992</v>
      </c>
    </row>
    <row r="3" spans="1:10" s="1" customFormat="1" ht="36.75" customHeight="1" thickBot="1" x14ac:dyDescent="0.3">
      <c r="A3" s="33"/>
      <c r="B3" s="20" t="s">
        <v>16</v>
      </c>
      <c r="C3" s="20" t="s">
        <v>17</v>
      </c>
      <c r="D3" s="20" t="s">
        <v>18</v>
      </c>
      <c r="E3" s="20" t="s">
        <v>19</v>
      </c>
      <c r="F3" s="20" t="s">
        <v>20</v>
      </c>
      <c r="G3" s="20" t="s">
        <v>21</v>
      </c>
      <c r="H3" s="21" t="s">
        <v>22</v>
      </c>
      <c r="I3" s="6" t="s">
        <v>23</v>
      </c>
      <c r="J3" s="7" t="s">
        <v>24</v>
      </c>
    </row>
    <row r="4" spans="1:10" x14ac:dyDescent="0.25">
      <c r="A4" s="32"/>
      <c r="B4" s="18">
        <v>42659</v>
      </c>
      <c r="C4" s="19" t="s">
        <v>2</v>
      </c>
      <c r="D4" s="19"/>
      <c r="E4" s="19">
        <v>3178.7</v>
      </c>
      <c r="F4" s="19">
        <v>0</v>
      </c>
      <c r="G4" s="19">
        <f>customer_account_sub_dollar!$E4-customer_account_sub_dollar!$F4</f>
        <v>3178.7</v>
      </c>
      <c r="H4" s="19"/>
      <c r="I4" s="9"/>
      <c r="J4" s="10"/>
    </row>
    <row r="5" spans="1:10" x14ac:dyDescent="0.25">
      <c r="A5" s="32"/>
      <c r="B5" s="8">
        <v>42659</v>
      </c>
      <c r="C5" s="9" t="s">
        <v>5</v>
      </c>
      <c r="D5" s="9"/>
      <c r="E5" s="9">
        <v>7171.7</v>
      </c>
      <c r="F5" s="9">
        <v>0</v>
      </c>
      <c r="G5" s="9">
        <f>customer_account_sub_dollar!$E5-customer_account_sub_dollar!$F5</f>
        <v>7171.7</v>
      </c>
      <c r="H5" s="9"/>
      <c r="I5" s="9"/>
      <c r="J5" s="10"/>
    </row>
    <row r="6" spans="1:10" x14ac:dyDescent="0.25">
      <c r="A6" s="32"/>
      <c r="B6" s="8">
        <v>42659</v>
      </c>
      <c r="C6" s="9" t="s">
        <v>8</v>
      </c>
      <c r="D6" s="9"/>
      <c r="E6" s="9">
        <v>5471.16</v>
      </c>
      <c r="F6" s="9">
        <v>0</v>
      </c>
      <c r="G6" s="9">
        <f>customer_account_sub_dollar!$E6-customer_account_sub_dollar!$F6</f>
        <v>5471.16</v>
      </c>
      <c r="H6" s="9"/>
      <c r="I6" s="9"/>
      <c r="J6" s="10"/>
    </row>
    <row r="7" spans="1:10" x14ac:dyDescent="0.25">
      <c r="A7" s="32"/>
      <c r="B7" s="8">
        <v>42659</v>
      </c>
      <c r="C7" s="9" t="s">
        <v>10</v>
      </c>
      <c r="D7" s="9"/>
      <c r="E7" s="9">
        <v>11355</v>
      </c>
      <c r="F7" s="9">
        <v>0</v>
      </c>
      <c r="G7" s="9">
        <f>customer_account_sub_dollar!$E7-customer_account_sub_dollar!$F7</f>
        <v>11355</v>
      </c>
      <c r="H7" s="9"/>
      <c r="I7" s="9"/>
      <c r="J7" s="10"/>
    </row>
    <row r="8" spans="1:10" x14ac:dyDescent="0.25">
      <c r="A8" s="32"/>
      <c r="B8" s="8">
        <v>42660</v>
      </c>
      <c r="C8" s="9" t="s">
        <v>10</v>
      </c>
      <c r="D8" s="9"/>
      <c r="E8" s="9">
        <v>0</v>
      </c>
      <c r="F8" s="9">
        <v>900</v>
      </c>
      <c r="G8" s="9">
        <f>customer_account_sub_dollar!$E8-customer_account_sub_dollar!$F8</f>
        <v>-900</v>
      </c>
      <c r="H8" s="9"/>
      <c r="I8" s="9"/>
      <c r="J8" s="10"/>
    </row>
    <row r="9" spans="1:10" x14ac:dyDescent="0.25">
      <c r="A9" s="32"/>
      <c r="B9" s="8">
        <v>42663</v>
      </c>
      <c r="C9" s="9" t="s">
        <v>2</v>
      </c>
      <c r="D9" s="9" t="s">
        <v>25</v>
      </c>
      <c r="E9" s="9">
        <v>480</v>
      </c>
      <c r="F9" s="9">
        <v>0</v>
      </c>
      <c r="G9" s="9">
        <f>customer_account_sub_dollar!$E9-customer_account_sub_dollar!$F9</f>
        <v>480</v>
      </c>
      <c r="H9" s="9"/>
      <c r="I9" s="9"/>
      <c r="J9" s="10"/>
    </row>
    <row r="10" spans="1:10" x14ac:dyDescent="0.25">
      <c r="A10" s="32"/>
      <c r="B10" s="8">
        <v>42668</v>
      </c>
      <c r="C10" s="9" t="s">
        <v>8</v>
      </c>
      <c r="D10" s="9"/>
      <c r="E10" s="9">
        <v>0</v>
      </c>
      <c r="F10" s="9">
        <v>1000</v>
      </c>
      <c r="G10" s="9">
        <f>customer_account_sub_dollar!$E10-customer_account_sub_dollar!$F10</f>
        <v>-1000</v>
      </c>
      <c r="H10" s="9"/>
      <c r="I10" s="9"/>
      <c r="J10" s="10"/>
    </row>
    <row r="11" spans="1:10" x14ac:dyDescent="0.25">
      <c r="A11" s="32"/>
      <c r="B11" s="8">
        <v>42668</v>
      </c>
      <c r="C11" s="9" t="s">
        <v>10</v>
      </c>
      <c r="D11" s="9"/>
      <c r="E11" s="9">
        <v>0</v>
      </c>
      <c r="F11" s="9">
        <v>900</v>
      </c>
      <c r="G11" s="9">
        <f>customer_account_sub_dollar!$E11-customer_account_sub_dollar!$F11</f>
        <v>-900</v>
      </c>
      <c r="H11" s="9" t="s">
        <v>28</v>
      </c>
      <c r="I11" s="9"/>
      <c r="J11" s="10"/>
    </row>
    <row r="12" spans="1:10" x14ac:dyDescent="0.25">
      <c r="A12" s="32"/>
      <c r="B12" s="8">
        <v>42676</v>
      </c>
      <c r="C12" s="9" t="s">
        <v>10</v>
      </c>
      <c r="D12" s="9"/>
      <c r="E12" s="9">
        <v>0</v>
      </c>
      <c r="F12" s="9">
        <v>700</v>
      </c>
      <c r="G12" s="9">
        <f>customer_account_sub_dollar!$E12-customer_account_sub_dollar!$F12</f>
        <v>-700</v>
      </c>
      <c r="H12" s="9"/>
      <c r="I12" s="9"/>
      <c r="J12" s="10"/>
    </row>
    <row r="13" spans="1:10" x14ac:dyDescent="0.25">
      <c r="A13" s="32"/>
      <c r="B13" s="8">
        <v>42687</v>
      </c>
      <c r="C13" s="9" t="s">
        <v>4</v>
      </c>
      <c r="D13" s="9"/>
      <c r="E13" s="9">
        <v>0</v>
      </c>
      <c r="F13" s="9">
        <v>1287</v>
      </c>
      <c r="G13" s="9">
        <f>customer_account_sub_dollar!$E13-customer_account_sub_dollar!$F13</f>
        <v>-1287</v>
      </c>
      <c r="H13" s="9"/>
      <c r="I13" s="9"/>
      <c r="J13" s="10"/>
    </row>
    <row r="14" spans="1:10" x14ac:dyDescent="0.25">
      <c r="A14" s="32"/>
      <c r="B14" s="8">
        <v>42690</v>
      </c>
      <c r="C14" s="9" t="s">
        <v>9</v>
      </c>
      <c r="D14" s="9" t="s">
        <v>26</v>
      </c>
      <c r="E14" s="9">
        <v>3251</v>
      </c>
      <c r="F14" s="9">
        <v>0</v>
      </c>
      <c r="G14" s="9">
        <f>customer_account_sub_dollar!$E14-customer_account_sub_dollar!$F14</f>
        <v>3251</v>
      </c>
      <c r="H14" s="9"/>
      <c r="I14" s="9"/>
      <c r="J14" s="10"/>
    </row>
    <row r="15" spans="1:10" x14ac:dyDescent="0.25">
      <c r="A15" s="32"/>
      <c r="B15" s="8">
        <v>42692</v>
      </c>
      <c r="C15" s="9" t="s">
        <v>10</v>
      </c>
      <c r="D15" s="9"/>
      <c r="E15" s="9">
        <v>0</v>
      </c>
      <c r="F15" s="9">
        <v>700</v>
      </c>
      <c r="G15" s="9">
        <f>customer_account_sub_dollar!$E15-customer_account_sub_dollar!$F15</f>
        <v>-700</v>
      </c>
      <c r="H15" s="9"/>
      <c r="I15" s="9"/>
      <c r="J15" s="10"/>
    </row>
    <row r="16" spans="1:10" x14ac:dyDescent="0.25">
      <c r="A16" s="32"/>
      <c r="B16" s="8">
        <v>42693</v>
      </c>
      <c r="C16" s="9" t="s">
        <v>4</v>
      </c>
      <c r="D16" s="9" t="s">
        <v>27</v>
      </c>
      <c r="E16" s="9">
        <v>4131</v>
      </c>
      <c r="F16" s="9">
        <v>0</v>
      </c>
      <c r="G16" s="9">
        <f>customer_account_sub_dollar!$E16-customer_account_sub_dollar!$F16</f>
        <v>4131</v>
      </c>
      <c r="H16" s="9"/>
      <c r="I16" s="9"/>
      <c r="J16" s="10"/>
    </row>
    <row r="17" spans="2:10" x14ac:dyDescent="0.25">
      <c r="B17" s="8">
        <v>42693</v>
      </c>
      <c r="C17" s="9" t="s">
        <v>4</v>
      </c>
      <c r="D17" s="9"/>
      <c r="E17" s="9">
        <v>1287</v>
      </c>
      <c r="F17" s="9">
        <v>0</v>
      </c>
      <c r="G17" s="9">
        <f>customer_account_sub_dollar!$E17-customer_account_sub_dollar!$F17</f>
        <v>1287</v>
      </c>
      <c r="H17" s="9"/>
      <c r="I17" s="9"/>
      <c r="J17" s="10"/>
    </row>
    <row r="18" spans="2:10" x14ac:dyDescent="0.25">
      <c r="B18" s="8">
        <v>42696</v>
      </c>
      <c r="C18" s="9" t="s">
        <v>10</v>
      </c>
      <c r="D18" s="9"/>
      <c r="E18" s="9">
        <v>0</v>
      </c>
      <c r="F18" s="9">
        <v>400</v>
      </c>
      <c r="G18" s="9">
        <f>customer_account_sub_dollar!$E18-customer_account_sub_dollar!$F18</f>
        <v>-400</v>
      </c>
      <c r="H18" s="9" t="s">
        <v>28</v>
      </c>
      <c r="I18" s="9"/>
      <c r="J18" s="10"/>
    </row>
    <row r="19" spans="2:10" x14ac:dyDescent="0.25">
      <c r="B19" s="8">
        <v>42705</v>
      </c>
      <c r="C19" s="9" t="s">
        <v>8</v>
      </c>
      <c r="D19" s="9"/>
      <c r="E19" s="9">
        <v>0</v>
      </c>
      <c r="F19" s="9">
        <v>1000</v>
      </c>
      <c r="G19" s="9">
        <f>customer_account_sub_dollar!$E19-customer_account_sub_dollar!$F19</f>
        <v>-1000</v>
      </c>
      <c r="H19" s="9"/>
      <c r="I19" s="9"/>
      <c r="J19" s="10"/>
    </row>
    <row r="20" spans="2:10" x14ac:dyDescent="0.25">
      <c r="B20" s="8">
        <v>42709</v>
      </c>
      <c r="C20" s="9" t="s">
        <v>10</v>
      </c>
      <c r="D20" s="9" t="s">
        <v>29</v>
      </c>
      <c r="E20" s="9">
        <v>4677</v>
      </c>
      <c r="F20" s="9">
        <v>0</v>
      </c>
      <c r="G20" s="9">
        <f>customer_account_sub_dollar!$E20-customer_account_sub_dollar!$F20</f>
        <v>4677</v>
      </c>
      <c r="H20" s="9"/>
      <c r="I20" s="9"/>
      <c r="J20" s="10"/>
    </row>
    <row r="21" spans="2:10" x14ac:dyDescent="0.25">
      <c r="B21" s="8">
        <v>42709</v>
      </c>
      <c r="C21" s="9" t="s">
        <v>10</v>
      </c>
      <c r="D21" s="9" t="s">
        <v>30</v>
      </c>
      <c r="E21" s="9">
        <v>2575</v>
      </c>
      <c r="F21" s="9">
        <v>0</v>
      </c>
      <c r="G21" s="9">
        <f>customer_account_sub_dollar!$E21-customer_account_sub_dollar!$F21</f>
        <v>2575</v>
      </c>
      <c r="H21" s="9"/>
      <c r="I21" s="9"/>
      <c r="J21" s="10"/>
    </row>
    <row r="22" spans="2:10" x14ac:dyDescent="0.25">
      <c r="B22" s="8">
        <v>42710</v>
      </c>
      <c r="C22" s="9" t="s">
        <v>4</v>
      </c>
      <c r="D22" s="9"/>
      <c r="E22" s="9">
        <v>0</v>
      </c>
      <c r="F22" s="9">
        <v>1000</v>
      </c>
      <c r="G22" s="9">
        <f>customer_account_sub_dollar!$E22-customer_account_sub_dollar!$F22</f>
        <v>-1000</v>
      </c>
      <c r="H22" s="9" t="s">
        <v>31</v>
      </c>
      <c r="I22" s="9"/>
      <c r="J22" s="10"/>
    </row>
    <row r="23" spans="2:10" x14ac:dyDescent="0.25">
      <c r="B23" s="8">
        <v>42710</v>
      </c>
      <c r="C23" s="9" t="s">
        <v>10</v>
      </c>
      <c r="D23" s="9"/>
      <c r="E23" s="9">
        <v>0</v>
      </c>
      <c r="F23" s="9">
        <v>700</v>
      </c>
      <c r="G23" s="9">
        <f>customer_account_sub_dollar!$E23-customer_account_sub_dollar!$F23</f>
        <v>-700</v>
      </c>
      <c r="H23" s="9"/>
      <c r="I23" s="9"/>
      <c r="J23" s="10"/>
    </row>
    <row r="24" spans="2:10" x14ac:dyDescent="0.25">
      <c r="B24" s="8">
        <v>42712</v>
      </c>
      <c r="C24" s="9" t="s">
        <v>8</v>
      </c>
      <c r="D24" s="9"/>
      <c r="E24" s="9">
        <v>0</v>
      </c>
      <c r="F24" s="9">
        <v>1000</v>
      </c>
      <c r="G24" s="9">
        <f>customer_account_sub_dollar!$E24-customer_account_sub_dollar!$F24</f>
        <v>-1000</v>
      </c>
      <c r="H24" s="9"/>
      <c r="I24" s="9"/>
      <c r="J24" s="10"/>
    </row>
    <row r="25" spans="2:10" x14ac:dyDescent="0.25">
      <c r="B25" s="8">
        <v>42716</v>
      </c>
      <c r="C25" s="9" t="s">
        <v>2</v>
      </c>
      <c r="D25" s="9"/>
      <c r="E25" s="9">
        <v>0</v>
      </c>
      <c r="F25" s="9">
        <v>1000</v>
      </c>
      <c r="G25" s="9">
        <f>customer_account_sub_dollar!$E25-customer_account_sub_dollar!$F25</f>
        <v>-1000</v>
      </c>
      <c r="H25" s="9"/>
      <c r="I25" s="9"/>
      <c r="J25" s="10"/>
    </row>
    <row r="26" spans="2:10" x14ac:dyDescent="0.25">
      <c r="B26" s="8">
        <v>42716</v>
      </c>
      <c r="C26" s="9" t="s">
        <v>2</v>
      </c>
      <c r="D26" s="9" t="s">
        <v>36</v>
      </c>
      <c r="E26" s="9">
        <v>70</v>
      </c>
      <c r="F26" s="9">
        <v>70</v>
      </c>
      <c r="G26" s="9">
        <f>customer_account_sub_dollar!$E26-customer_account_sub_dollar!$F26</f>
        <v>0</v>
      </c>
      <c r="H26" s="9"/>
      <c r="I26" s="9"/>
      <c r="J26" s="10"/>
    </row>
    <row r="27" spans="2:10" x14ac:dyDescent="0.25">
      <c r="B27" s="8">
        <v>42719</v>
      </c>
      <c r="C27" s="9" t="s">
        <v>10</v>
      </c>
      <c r="D27" s="9"/>
      <c r="E27" s="9">
        <v>0</v>
      </c>
      <c r="F27" s="9">
        <v>1200</v>
      </c>
      <c r="G27" s="9">
        <f>customer_account_sub_dollar!$E27-customer_account_sub_dollar!$F27</f>
        <v>-1200</v>
      </c>
      <c r="H27" s="9"/>
      <c r="I27" s="9"/>
      <c r="J27" s="10"/>
    </row>
    <row r="28" spans="2:10" x14ac:dyDescent="0.25">
      <c r="B28" s="8">
        <v>42726</v>
      </c>
      <c r="C28" s="9" t="s">
        <v>10</v>
      </c>
      <c r="D28" s="9"/>
      <c r="E28" s="9">
        <v>0</v>
      </c>
      <c r="F28" s="9">
        <v>1200</v>
      </c>
      <c r="G28" s="9">
        <f>customer_account_sub_dollar!$E28-customer_account_sub_dollar!$F28</f>
        <v>-1200</v>
      </c>
      <c r="H28" s="9"/>
      <c r="I28" s="9"/>
      <c r="J28" s="10"/>
    </row>
    <row r="29" spans="2:10" x14ac:dyDescent="0.25">
      <c r="B29" s="8">
        <v>42727</v>
      </c>
      <c r="C29" s="9" t="s">
        <v>5</v>
      </c>
      <c r="D29" s="9"/>
      <c r="E29" s="9">
        <v>0</v>
      </c>
      <c r="F29" s="9">
        <v>1300</v>
      </c>
      <c r="G29" s="9">
        <f>customer_account_sub_dollar!$E29-customer_account_sub_dollar!$F29</f>
        <v>-1300</v>
      </c>
      <c r="H29" s="9"/>
      <c r="I29" s="9"/>
      <c r="J29" s="10"/>
    </row>
    <row r="30" spans="2:10" x14ac:dyDescent="0.25">
      <c r="B30" s="8">
        <v>42728</v>
      </c>
      <c r="C30" s="9" t="s">
        <v>5</v>
      </c>
      <c r="D30" s="9" t="s">
        <v>35</v>
      </c>
      <c r="E30" s="9">
        <v>965</v>
      </c>
      <c r="F30" s="9">
        <v>0</v>
      </c>
      <c r="G30" s="9">
        <f>customer_account_sub_dollar!$E30-customer_account_sub_dollar!$F30</f>
        <v>965</v>
      </c>
      <c r="H30" s="9"/>
      <c r="I30" s="9"/>
      <c r="J30" s="10"/>
    </row>
    <row r="31" spans="2:10" x14ac:dyDescent="0.25">
      <c r="B31" s="8">
        <v>42730</v>
      </c>
      <c r="C31" s="9" t="s">
        <v>10</v>
      </c>
      <c r="D31" s="9"/>
      <c r="E31" s="9">
        <v>0</v>
      </c>
      <c r="F31" s="9">
        <v>1200</v>
      </c>
      <c r="G31" s="9">
        <f>customer_account_sub_dollar!$E31-customer_account_sub_dollar!$F31</f>
        <v>-1200</v>
      </c>
      <c r="H31" s="9"/>
      <c r="I31" s="9"/>
      <c r="J31" s="10"/>
    </row>
    <row r="32" spans="2:10" x14ac:dyDescent="0.25">
      <c r="B32" s="8">
        <v>42733</v>
      </c>
      <c r="C32" s="9" t="s">
        <v>10</v>
      </c>
      <c r="D32" s="9" t="s">
        <v>34</v>
      </c>
      <c r="E32" s="9">
        <v>3340</v>
      </c>
      <c r="F32" s="9">
        <v>0</v>
      </c>
      <c r="G32" s="9">
        <f>customer_account_sub_dollar!$E32-customer_account_sub_dollar!$F32</f>
        <v>3340</v>
      </c>
      <c r="H32" s="9"/>
      <c r="I32" s="9"/>
      <c r="J32" s="10"/>
    </row>
    <row r="33" spans="2:10" x14ac:dyDescent="0.25">
      <c r="B33" s="8">
        <v>42741</v>
      </c>
      <c r="C33" s="9" t="s">
        <v>10</v>
      </c>
      <c r="D33" s="9"/>
      <c r="E33" s="9">
        <v>0</v>
      </c>
      <c r="F33" s="9">
        <v>1200</v>
      </c>
      <c r="G33" s="9">
        <f>customer_account_sub_dollar!$E33-customer_account_sub_dollar!$F33</f>
        <v>-1200</v>
      </c>
      <c r="H33" s="9" t="s">
        <v>28</v>
      </c>
      <c r="I33" s="9"/>
      <c r="J33" s="10"/>
    </row>
    <row r="34" spans="2:10" x14ac:dyDescent="0.25">
      <c r="B34" s="8">
        <v>42744</v>
      </c>
      <c r="C34" s="9" t="s">
        <v>4</v>
      </c>
      <c r="D34" s="9" t="s">
        <v>33</v>
      </c>
      <c r="E34" s="9">
        <v>1758</v>
      </c>
      <c r="F34" s="9">
        <v>1000</v>
      </c>
      <c r="G34" s="9">
        <f>customer_account_sub_dollar!$E34-customer_account_sub_dollar!$F34</f>
        <v>758</v>
      </c>
      <c r="H34" s="9"/>
      <c r="I34" s="9"/>
      <c r="J34" s="10"/>
    </row>
    <row r="35" spans="2:10" x14ac:dyDescent="0.25">
      <c r="B35" s="8">
        <v>42744</v>
      </c>
      <c r="C35" s="9" t="s">
        <v>9</v>
      </c>
      <c r="D35" s="9" t="s">
        <v>32</v>
      </c>
      <c r="E35" s="9">
        <v>3520</v>
      </c>
      <c r="F35" s="9">
        <v>1777</v>
      </c>
      <c r="G35" s="9">
        <f>customer_account_sub_dollar!$E35-customer_account_sub_dollar!$F35</f>
        <v>1743</v>
      </c>
      <c r="H35" s="9"/>
      <c r="I35" s="9"/>
      <c r="J35" s="10"/>
    </row>
    <row r="36" spans="2:10" x14ac:dyDescent="0.25">
      <c r="B36" s="8">
        <v>42749</v>
      </c>
      <c r="C36" s="9" t="s">
        <v>10</v>
      </c>
      <c r="D36" s="9"/>
      <c r="E36" s="9">
        <v>0</v>
      </c>
      <c r="F36" s="9">
        <v>1200</v>
      </c>
      <c r="G36" s="9">
        <f>customer_account_sub_dollar!$E36-customer_account_sub_dollar!$F36</f>
        <v>-1200</v>
      </c>
      <c r="H36" s="9"/>
      <c r="I36" s="9"/>
      <c r="J36" s="10"/>
    </row>
    <row r="37" spans="2:10" x14ac:dyDescent="0.25">
      <c r="B37" s="8">
        <v>42751</v>
      </c>
      <c r="C37" s="9" t="s">
        <v>2</v>
      </c>
      <c r="D37" s="9"/>
      <c r="E37" s="9">
        <v>0</v>
      </c>
      <c r="F37" s="9">
        <v>700</v>
      </c>
      <c r="G37" s="9">
        <f>customer_account_sub_dollar!$E37-customer_account_sub_dollar!$F37</f>
        <v>-700</v>
      </c>
      <c r="H37" s="9"/>
      <c r="I37" s="9"/>
      <c r="J37" s="10"/>
    </row>
    <row r="38" spans="2:10" x14ac:dyDescent="0.25">
      <c r="B38" s="8">
        <v>42751</v>
      </c>
      <c r="C38" s="9" t="s">
        <v>2</v>
      </c>
      <c r="D38" s="9" t="s">
        <v>37</v>
      </c>
      <c r="E38" s="9">
        <v>670</v>
      </c>
      <c r="F38" s="9">
        <v>670</v>
      </c>
      <c r="G38" s="9">
        <f>customer_account_sub_dollar!$E38-customer_account_sub_dollar!$F38</f>
        <v>0</v>
      </c>
      <c r="H38" s="9"/>
      <c r="I38" s="9"/>
      <c r="J38" s="10"/>
    </row>
    <row r="39" spans="2:10" x14ac:dyDescent="0.25">
      <c r="B39" s="8">
        <v>42751</v>
      </c>
      <c r="C39" s="9" t="s">
        <v>4</v>
      </c>
      <c r="D39" s="9"/>
      <c r="E39" s="9">
        <v>0</v>
      </c>
      <c r="F39" s="9">
        <v>500</v>
      </c>
      <c r="G39" s="9">
        <f>customer_account_sub_dollar!$E39-customer_account_sub_dollar!$F39</f>
        <v>-500</v>
      </c>
      <c r="H39" s="9"/>
      <c r="I39" s="9"/>
      <c r="J39" s="10"/>
    </row>
    <row r="40" spans="2:10" x14ac:dyDescent="0.25">
      <c r="B40" s="8">
        <v>42751</v>
      </c>
      <c r="C40" s="9" t="s">
        <v>8</v>
      </c>
      <c r="D40" s="9" t="s">
        <v>38</v>
      </c>
      <c r="E40" s="9">
        <v>180</v>
      </c>
      <c r="F40" s="9">
        <v>180</v>
      </c>
      <c r="G40" s="9">
        <f>customer_account_sub_dollar!$E40-customer_account_sub_dollar!$F40</f>
        <v>0</v>
      </c>
      <c r="H40" s="9"/>
      <c r="I40" s="9"/>
      <c r="J40" s="10"/>
    </row>
    <row r="41" spans="2:10" x14ac:dyDescent="0.25">
      <c r="B41" s="8">
        <v>42752</v>
      </c>
      <c r="C41" s="9" t="s">
        <v>9</v>
      </c>
      <c r="D41" s="9" t="s">
        <v>44</v>
      </c>
      <c r="E41" s="9">
        <v>462</v>
      </c>
      <c r="F41" s="9">
        <v>0</v>
      </c>
      <c r="G41" s="9">
        <f>customer_account_sub_dollar!$E41-customer_account_sub_dollar!$F41</f>
        <v>462</v>
      </c>
      <c r="H41" s="9"/>
      <c r="I41" s="9"/>
      <c r="J41" s="10"/>
    </row>
    <row r="42" spans="2:10" x14ac:dyDescent="0.25">
      <c r="B42" s="8">
        <v>42752</v>
      </c>
      <c r="C42" s="9" t="s">
        <v>14</v>
      </c>
      <c r="D42" s="9" t="s">
        <v>41</v>
      </c>
      <c r="E42" s="9">
        <v>480</v>
      </c>
      <c r="F42" s="9">
        <v>0</v>
      </c>
      <c r="G42" s="9">
        <f>customer_account_sub_dollar!$E42-customer_account_sub_dollar!$F42</f>
        <v>480</v>
      </c>
      <c r="H42" s="9"/>
      <c r="I42" s="9"/>
      <c r="J42" s="10"/>
    </row>
    <row r="43" spans="2:10" x14ac:dyDescent="0.25">
      <c r="B43" s="8">
        <v>42752</v>
      </c>
      <c r="C43" s="9" t="s">
        <v>14</v>
      </c>
      <c r="D43" s="9" t="s">
        <v>47</v>
      </c>
      <c r="E43" s="9">
        <v>480</v>
      </c>
      <c r="F43" s="9">
        <v>0</v>
      </c>
      <c r="G43" s="9">
        <f>customer_account_sub_dollar!$E43-customer_account_sub_dollar!$F43</f>
        <v>480</v>
      </c>
      <c r="H43" s="9"/>
      <c r="I43" s="9"/>
      <c r="J43" s="10"/>
    </row>
    <row r="44" spans="2:10" x14ac:dyDescent="0.25">
      <c r="B44" s="8">
        <v>42754</v>
      </c>
      <c r="C44" s="9" t="s">
        <v>2</v>
      </c>
      <c r="D44" s="9" t="s">
        <v>40</v>
      </c>
      <c r="E44" s="9">
        <v>380</v>
      </c>
      <c r="F44" s="9">
        <v>400</v>
      </c>
      <c r="G44" s="9">
        <f>customer_account_sub_dollar!$E44-customer_account_sub_dollar!$F44</f>
        <v>-20</v>
      </c>
      <c r="H44" s="9"/>
      <c r="I44" s="9"/>
      <c r="J44" s="10"/>
    </row>
    <row r="45" spans="2:10" x14ac:dyDescent="0.25">
      <c r="B45" s="8">
        <v>42756</v>
      </c>
      <c r="C45" s="9" t="s">
        <v>10</v>
      </c>
      <c r="D45" s="9"/>
      <c r="E45" s="9">
        <v>0</v>
      </c>
      <c r="F45" s="9">
        <v>1000</v>
      </c>
      <c r="G45" s="9">
        <f>customer_account_sub_dollar!$E45-customer_account_sub_dollar!$F45</f>
        <v>-1000</v>
      </c>
      <c r="H45" s="9"/>
      <c r="I45" s="9"/>
      <c r="J45" s="10"/>
    </row>
    <row r="46" spans="2:10" x14ac:dyDescent="0.25">
      <c r="B46" s="8">
        <v>42758</v>
      </c>
      <c r="C46" s="9" t="s">
        <v>14</v>
      </c>
      <c r="D46" s="9"/>
      <c r="E46" s="9">
        <v>0</v>
      </c>
      <c r="F46" s="9">
        <v>960</v>
      </c>
      <c r="G46" s="9">
        <f>customer_account_sub_dollar!$E46-customer_account_sub_dollar!$F46</f>
        <v>-960</v>
      </c>
      <c r="H46" s="9"/>
      <c r="I46" s="9"/>
      <c r="J46" s="10"/>
    </row>
    <row r="47" spans="2:10" x14ac:dyDescent="0.25">
      <c r="B47" s="8">
        <v>42761</v>
      </c>
      <c r="C47" s="9" t="s">
        <v>10</v>
      </c>
      <c r="D47" s="9" t="s">
        <v>45</v>
      </c>
      <c r="E47" s="9">
        <v>3186</v>
      </c>
      <c r="F47" s="9">
        <v>0</v>
      </c>
      <c r="G47" s="9">
        <f>customer_account_sub_dollar!$E47-customer_account_sub_dollar!$F47</f>
        <v>3186</v>
      </c>
      <c r="H47" s="9"/>
      <c r="I47" s="9"/>
      <c r="J47" s="10"/>
    </row>
    <row r="48" spans="2:10" x14ac:dyDescent="0.25">
      <c r="B48" s="8">
        <v>42761</v>
      </c>
      <c r="C48" s="9" t="s">
        <v>14</v>
      </c>
      <c r="D48" s="9" t="s">
        <v>42</v>
      </c>
      <c r="E48" s="9">
        <v>480</v>
      </c>
      <c r="F48" s="9">
        <v>0</v>
      </c>
      <c r="G48" s="9">
        <f>customer_account_sub_dollar!$E48-customer_account_sub_dollar!$F48</f>
        <v>480</v>
      </c>
      <c r="H48" s="9"/>
      <c r="I48" s="9"/>
      <c r="J48" s="10"/>
    </row>
    <row r="49" spans="2:10" x14ac:dyDescent="0.25">
      <c r="B49" s="8">
        <v>42761</v>
      </c>
      <c r="C49" s="9" t="s">
        <v>14</v>
      </c>
      <c r="D49" s="9" t="s">
        <v>43</v>
      </c>
      <c r="E49" s="9">
        <v>480</v>
      </c>
      <c r="F49" s="9">
        <v>0</v>
      </c>
      <c r="G49" s="9">
        <f>customer_account_sub_dollar!$E49-customer_account_sub_dollar!$F49</f>
        <v>480</v>
      </c>
      <c r="H49" s="9"/>
      <c r="I49" s="9"/>
      <c r="J49" s="10"/>
    </row>
    <row r="50" spans="2:10" x14ac:dyDescent="0.25">
      <c r="B50" s="8">
        <v>42765</v>
      </c>
      <c r="C50" s="9" t="s">
        <v>14</v>
      </c>
      <c r="D50" s="9"/>
      <c r="E50" s="9">
        <v>0</v>
      </c>
      <c r="F50" s="9">
        <v>960</v>
      </c>
      <c r="G50" s="9">
        <f>customer_account_sub_dollar!$E50-customer_account_sub_dollar!$F50</f>
        <v>-960</v>
      </c>
      <c r="H50" s="9"/>
      <c r="I50" s="9"/>
      <c r="J50" s="10"/>
    </row>
    <row r="51" spans="2:10" x14ac:dyDescent="0.25">
      <c r="B51" s="8">
        <v>42766</v>
      </c>
      <c r="C51" s="9" t="s">
        <v>5</v>
      </c>
      <c r="D51" s="9"/>
      <c r="E51" s="9">
        <v>0</v>
      </c>
      <c r="F51" s="9">
        <v>1000</v>
      </c>
      <c r="G51" s="9">
        <f>customer_account_sub_dollar!$E51-customer_account_sub_dollar!$F51</f>
        <v>-1000</v>
      </c>
      <c r="H51" s="9" t="s">
        <v>39</v>
      </c>
      <c r="I51" s="9"/>
      <c r="J51" s="10"/>
    </row>
    <row r="52" spans="2:10" x14ac:dyDescent="0.25">
      <c r="B52" s="8">
        <v>42768</v>
      </c>
      <c r="C52" s="9" t="s">
        <v>5</v>
      </c>
      <c r="D52" s="9"/>
      <c r="E52" s="9">
        <v>0</v>
      </c>
      <c r="F52" s="9">
        <v>500</v>
      </c>
      <c r="G52" s="9">
        <f>customer_account_sub_dollar!$E52-customer_account_sub_dollar!$F52</f>
        <v>-500</v>
      </c>
      <c r="H52" s="9" t="s">
        <v>46</v>
      </c>
      <c r="I52" s="9"/>
      <c r="J52" s="10"/>
    </row>
    <row r="53" spans="2:10" x14ac:dyDescent="0.25">
      <c r="B53" s="8">
        <v>42768</v>
      </c>
      <c r="C53" s="9" t="s">
        <v>14</v>
      </c>
      <c r="D53" s="9" t="s">
        <v>56</v>
      </c>
      <c r="E53" s="9">
        <v>1260</v>
      </c>
      <c r="F53" s="9">
        <v>0</v>
      </c>
      <c r="G53" s="9">
        <f>customer_account_sub_dollar!$E53-customer_account_sub_dollar!$F53</f>
        <v>1260</v>
      </c>
      <c r="H53" s="9"/>
      <c r="I53" s="9"/>
      <c r="J53" s="10"/>
    </row>
    <row r="54" spans="2:10" x14ac:dyDescent="0.25">
      <c r="B54" s="8">
        <v>42769</v>
      </c>
      <c r="C54" s="9" t="s">
        <v>10</v>
      </c>
      <c r="D54" s="9"/>
      <c r="E54" s="9">
        <v>0</v>
      </c>
      <c r="F54" s="9">
        <v>1000</v>
      </c>
      <c r="G54" s="9">
        <f>customer_account_sub_dollar!$E54-customer_account_sub_dollar!$F54</f>
        <v>-1000</v>
      </c>
      <c r="H54" s="9"/>
      <c r="I54" s="9"/>
      <c r="J54" s="10"/>
    </row>
    <row r="55" spans="2:10" x14ac:dyDescent="0.25">
      <c r="B55" s="8">
        <v>42770</v>
      </c>
      <c r="C55" s="9" t="s">
        <v>4</v>
      </c>
      <c r="D55" s="9"/>
      <c r="E55" s="9">
        <v>0</v>
      </c>
      <c r="F55" s="9">
        <v>1000</v>
      </c>
      <c r="G55" s="9">
        <f>customer_account_sub_dollar!$E55-customer_account_sub_dollar!$F55</f>
        <v>-1000</v>
      </c>
      <c r="H55" s="9"/>
      <c r="I55" s="9"/>
      <c r="J55" s="10"/>
    </row>
    <row r="56" spans="2:10" x14ac:dyDescent="0.25">
      <c r="B56" s="8">
        <v>42773</v>
      </c>
      <c r="C56" s="9" t="s">
        <v>14</v>
      </c>
      <c r="D56" s="9"/>
      <c r="E56" s="9">
        <v>0</v>
      </c>
      <c r="F56" s="9">
        <v>1260</v>
      </c>
      <c r="G56" s="9">
        <f>customer_account_sub_dollar!$E56-customer_account_sub_dollar!$F56</f>
        <v>-1260</v>
      </c>
      <c r="H56" s="9"/>
      <c r="I56" s="9"/>
      <c r="J56" s="10"/>
    </row>
    <row r="57" spans="2:10" x14ac:dyDescent="0.25">
      <c r="B57" s="8">
        <v>42776</v>
      </c>
      <c r="C57" s="9" t="s">
        <v>5</v>
      </c>
      <c r="D57" s="9" t="s">
        <v>48</v>
      </c>
      <c r="E57" s="9">
        <v>795</v>
      </c>
      <c r="F57" s="9">
        <v>400</v>
      </c>
      <c r="G57" s="9">
        <f>customer_account_sub_dollar!$E57-customer_account_sub_dollar!$F57</f>
        <v>395</v>
      </c>
      <c r="H57" s="9"/>
      <c r="I57" s="9"/>
      <c r="J57" s="10"/>
    </row>
    <row r="58" spans="2:10" x14ac:dyDescent="0.25">
      <c r="B58" s="8">
        <v>42779</v>
      </c>
      <c r="C58" s="9" t="s">
        <v>10</v>
      </c>
      <c r="D58" s="9"/>
      <c r="E58" s="9">
        <v>0</v>
      </c>
      <c r="F58" s="9">
        <v>1000</v>
      </c>
      <c r="G58" s="9">
        <f>customer_account_sub_dollar!$E58-customer_account_sub_dollar!$F58</f>
        <v>-1000</v>
      </c>
      <c r="H58" s="9"/>
      <c r="I58" s="9"/>
      <c r="J58" s="10"/>
    </row>
    <row r="59" spans="2:10" x14ac:dyDescent="0.25">
      <c r="B59" s="8">
        <v>42781</v>
      </c>
      <c r="C59" s="9" t="s">
        <v>8</v>
      </c>
      <c r="D59" s="9"/>
      <c r="E59" s="9">
        <v>0</v>
      </c>
      <c r="F59" s="9">
        <v>80</v>
      </c>
      <c r="G59" s="9">
        <f>customer_account_sub_dollar!$E59-customer_account_sub_dollar!$F59</f>
        <v>-80</v>
      </c>
      <c r="H59" s="9"/>
      <c r="I59" s="9"/>
      <c r="J59" s="10"/>
    </row>
    <row r="60" spans="2:10" x14ac:dyDescent="0.25">
      <c r="B60" s="8">
        <v>42782</v>
      </c>
      <c r="C60" s="9" t="s">
        <v>8</v>
      </c>
      <c r="D60" s="9"/>
      <c r="E60" s="9">
        <v>0</v>
      </c>
      <c r="F60" s="9">
        <v>150</v>
      </c>
      <c r="G60" s="9">
        <f>customer_account_sub_dollar!$E60-customer_account_sub_dollar!$F60</f>
        <v>-150</v>
      </c>
      <c r="H60" s="9"/>
      <c r="I60" s="9"/>
      <c r="J60" s="10"/>
    </row>
    <row r="61" spans="2:10" x14ac:dyDescent="0.25">
      <c r="B61" s="8">
        <v>42783</v>
      </c>
      <c r="C61" s="9" t="s">
        <v>8</v>
      </c>
      <c r="D61" s="9"/>
      <c r="E61" s="9">
        <v>0</v>
      </c>
      <c r="F61" s="9">
        <v>220</v>
      </c>
      <c r="G61" s="9">
        <f>customer_account_sub_dollar!$E61-customer_account_sub_dollar!$F61</f>
        <v>-220</v>
      </c>
      <c r="H61" s="9"/>
      <c r="I61" s="9"/>
      <c r="J61" s="10"/>
    </row>
    <row r="62" spans="2:10" x14ac:dyDescent="0.25">
      <c r="B62" s="8">
        <v>42783</v>
      </c>
      <c r="C62" s="9" t="s">
        <v>9</v>
      </c>
      <c r="D62" s="9" t="s">
        <v>73</v>
      </c>
      <c r="E62" s="9">
        <v>1126</v>
      </c>
      <c r="F62" s="9">
        <v>0</v>
      </c>
      <c r="G62" s="9">
        <f>customer_account_sub_dollar!$E62-customer_account_sub_dollar!$F62</f>
        <v>1126</v>
      </c>
      <c r="H62" s="9" t="s">
        <v>74</v>
      </c>
      <c r="I62" s="9"/>
      <c r="J62" s="10"/>
    </row>
    <row r="63" spans="2:10" x14ac:dyDescent="0.25">
      <c r="B63" s="8">
        <v>42786</v>
      </c>
      <c r="C63" s="9" t="s">
        <v>2</v>
      </c>
      <c r="D63" s="9"/>
      <c r="E63" s="9">
        <v>0</v>
      </c>
      <c r="F63" s="9">
        <v>500</v>
      </c>
      <c r="G63" s="9">
        <f>customer_account_sub_dollar!$E63-customer_account_sub_dollar!$F63</f>
        <v>-500</v>
      </c>
      <c r="H63" s="9"/>
      <c r="I63" s="9"/>
      <c r="J63" s="10"/>
    </row>
    <row r="64" spans="2:10" x14ac:dyDescent="0.25">
      <c r="B64" s="8">
        <v>42786</v>
      </c>
      <c r="C64" s="9" t="s">
        <v>2</v>
      </c>
      <c r="D64" s="9" t="s">
        <v>57</v>
      </c>
      <c r="E64" s="9">
        <v>40</v>
      </c>
      <c r="F64" s="9">
        <v>40</v>
      </c>
      <c r="G64" s="9">
        <f>customer_account_sub_dollar!$E64-customer_account_sub_dollar!$F64</f>
        <v>0</v>
      </c>
      <c r="H64" s="9"/>
      <c r="I64" s="9"/>
      <c r="J64" s="10"/>
    </row>
    <row r="65" spans="2:10" x14ac:dyDescent="0.25">
      <c r="B65" s="8">
        <v>42786</v>
      </c>
      <c r="C65" s="9" t="s">
        <v>9</v>
      </c>
      <c r="D65" s="9"/>
      <c r="E65" s="9">
        <v>0</v>
      </c>
      <c r="F65" s="9">
        <v>1500</v>
      </c>
      <c r="G65" s="9">
        <f>customer_account_sub_dollar!$E65-customer_account_sub_dollar!$F65</f>
        <v>-1500</v>
      </c>
      <c r="H65" s="9"/>
      <c r="I65" s="9"/>
      <c r="J65" s="10"/>
    </row>
    <row r="66" spans="2:10" x14ac:dyDescent="0.25">
      <c r="B66" s="8">
        <v>42787</v>
      </c>
      <c r="C66" s="9" t="s">
        <v>2</v>
      </c>
      <c r="D66" s="9" t="s">
        <v>58</v>
      </c>
      <c r="E66" s="9">
        <v>112</v>
      </c>
      <c r="F66" s="9">
        <v>112</v>
      </c>
      <c r="G66" s="9">
        <f>customer_account_sub_dollar!$E66-customer_account_sub_dollar!$F66</f>
        <v>0</v>
      </c>
      <c r="H66" s="9"/>
      <c r="I66" s="9"/>
      <c r="J66" s="10"/>
    </row>
    <row r="67" spans="2:10" x14ac:dyDescent="0.25">
      <c r="B67" s="8">
        <v>42793</v>
      </c>
      <c r="C67" s="9" t="s">
        <v>10</v>
      </c>
      <c r="D67" s="9"/>
      <c r="E67" s="9">
        <v>0</v>
      </c>
      <c r="F67" s="9">
        <v>500</v>
      </c>
      <c r="G67" s="9">
        <f>customer_account_sub_dollar!$E67-customer_account_sub_dollar!$F67</f>
        <v>-500</v>
      </c>
      <c r="H67" s="9"/>
      <c r="I67" s="9"/>
      <c r="J67" s="10"/>
    </row>
    <row r="68" spans="2:10" x14ac:dyDescent="0.25">
      <c r="B68" s="8">
        <v>42795</v>
      </c>
      <c r="C68" s="9" t="s">
        <v>10</v>
      </c>
      <c r="D68" s="9"/>
      <c r="E68" s="9">
        <v>0</v>
      </c>
      <c r="F68" s="9">
        <v>500</v>
      </c>
      <c r="G68" s="9">
        <f>customer_account_sub_dollar!$E68-customer_account_sub_dollar!$F68</f>
        <v>-500</v>
      </c>
      <c r="H68" s="9"/>
      <c r="I68" s="9"/>
      <c r="J68" s="10"/>
    </row>
    <row r="69" spans="2:10" x14ac:dyDescent="0.25">
      <c r="B69" s="8">
        <v>42801</v>
      </c>
      <c r="C69" s="9" t="s">
        <v>9</v>
      </c>
      <c r="D69" s="9" t="s">
        <v>53</v>
      </c>
      <c r="E69" s="9">
        <v>4518</v>
      </c>
      <c r="F69" s="9">
        <v>2000</v>
      </c>
      <c r="G69" s="9">
        <f>customer_account_sub_dollar!$E69-customer_account_sub_dollar!$F69</f>
        <v>2518</v>
      </c>
      <c r="H69" s="9"/>
      <c r="I69" s="9"/>
      <c r="J69" s="10"/>
    </row>
    <row r="70" spans="2:10" x14ac:dyDescent="0.25">
      <c r="B70" s="8">
        <v>42802</v>
      </c>
      <c r="C70" s="9" t="s">
        <v>10</v>
      </c>
      <c r="D70" s="9"/>
      <c r="E70" s="9">
        <v>0</v>
      </c>
      <c r="F70" s="9">
        <v>1000</v>
      </c>
      <c r="G70" s="9">
        <f>customer_account_sub_dollar!$E70-customer_account_sub_dollar!$F70</f>
        <v>-1000</v>
      </c>
      <c r="H70" s="9"/>
      <c r="I70" s="9"/>
      <c r="J70" s="10"/>
    </row>
    <row r="71" spans="2:10" x14ac:dyDescent="0.25">
      <c r="B71" s="8">
        <v>42803</v>
      </c>
      <c r="C71" s="9" t="s">
        <v>4</v>
      </c>
      <c r="D71" s="9" t="s">
        <v>59</v>
      </c>
      <c r="E71" s="9">
        <v>8785</v>
      </c>
      <c r="F71" s="9">
        <v>1500</v>
      </c>
      <c r="G71" s="9">
        <f>customer_account_sub_dollar!$E71-customer_account_sub_dollar!$F71</f>
        <v>7285</v>
      </c>
      <c r="H71" s="9"/>
      <c r="I71" s="9"/>
      <c r="J71" s="10"/>
    </row>
    <row r="72" spans="2:10" x14ac:dyDescent="0.25">
      <c r="B72" s="8">
        <v>42804</v>
      </c>
      <c r="C72" s="9" t="s">
        <v>5</v>
      </c>
      <c r="D72" s="9" t="s">
        <v>60</v>
      </c>
      <c r="E72" s="9">
        <v>1527</v>
      </c>
      <c r="F72" s="9">
        <v>1200</v>
      </c>
      <c r="G72" s="9">
        <f>customer_account_sub_dollar!$E72-customer_account_sub_dollar!$F72</f>
        <v>327</v>
      </c>
      <c r="H72" s="9"/>
      <c r="I72" s="9"/>
      <c r="J72" s="10"/>
    </row>
    <row r="73" spans="2:10" x14ac:dyDescent="0.25">
      <c r="B73" s="8">
        <v>42804</v>
      </c>
      <c r="C73" s="9" t="s">
        <v>5</v>
      </c>
      <c r="D73" s="9"/>
      <c r="E73" s="9">
        <v>0</v>
      </c>
      <c r="F73" s="9">
        <v>300</v>
      </c>
      <c r="G73" s="9">
        <f>customer_account_sub_dollar!$E73-customer_account_sub_dollar!$F73</f>
        <v>-300</v>
      </c>
      <c r="H73" s="9"/>
      <c r="I73" s="9"/>
      <c r="J73" s="10"/>
    </row>
    <row r="74" spans="2:10" x14ac:dyDescent="0.25">
      <c r="B74" s="8">
        <v>42807</v>
      </c>
      <c r="C74" s="9" t="s">
        <v>2</v>
      </c>
      <c r="D74" s="9"/>
      <c r="E74" s="9">
        <v>0</v>
      </c>
      <c r="F74" s="9">
        <v>408</v>
      </c>
      <c r="G74" s="9">
        <f>customer_account_sub_dollar!$E74-customer_account_sub_dollar!$F74</f>
        <v>-408</v>
      </c>
      <c r="H74" s="9"/>
      <c r="I74" s="9"/>
      <c r="J74" s="10"/>
    </row>
    <row r="75" spans="2:10" x14ac:dyDescent="0.25">
      <c r="B75" s="8">
        <v>42807</v>
      </c>
      <c r="C75" s="9" t="s">
        <v>8</v>
      </c>
      <c r="D75" s="9"/>
      <c r="E75" s="9">
        <v>0</v>
      </c>
      <c r="F75" s="9">
        <v>500</v>
      </c>
      <c r="G75" s="9">
        <f>customer_account_sub_dollar!$E75-customer_account_sub_dollar!$F75</f>
        <v>-500</v>
      </c>
      <c r="H75" s="9"/>
      <c r="I75" s="9"/>
      <c r="J75" s="10"/>
    </row>
    <row r="76" spans="2:10" x14ac:dyDescent="0.25">
      <c r="B76" s="8">
        <v>42809</v>
      </c>
      <c r="C76" s="9" t="s">
        <v>6</v>
      </c>
      <c r="D76" s="9" t="s">
        <v>51</v>
      </c>
      <c r="E76" s="9">
        <v>8845</v>
      </c>
      <c r="F76" s="9">
        <v>0</v>
      </c>
      <c r="G76" s="9">
        <f>customer_account_sub_dollar!$E76-customer_account_sub_dollar!$F76</f>
        <v>8845</v>
      </c>
      <c r="H76" s="9"/>
      <c r="I76" s="9"/>
      <c r="J76" s="10"/>
    </row>
    <row r="77" spans="2:10" x14ac:dyDescent="0.25">
      <c r="B77" s="8">
        <v>42809</v>
      </c>
      <c r="C77" s="9" t="s">
        <v>6</v>
      </c>
      <c r="D77" s="9" t="s">
        <v>52</v>
      </c>
      <c r="E77" s="9">
        <v>3092</v>
      </c>
      <c r="F77" s="9">
        <v>0</v>
      </c>
      <c r="G77" s="9">
        <f>customer_account_sub_dollar!$E77-customer_account_sub_dollar!$F77</f>
        <v>3092</v>
      </c>
      <c r="H77" s="9"/>
      <c r="I77" s="9"/>
      <c r="J77" s="10"/>
    </row>
    <row r="78" spans="2:10" x14ac:dyDescent="0.25">
      <c r="B78" s="8">
        <v>42810</v>
      </c>
      <c r="C78" s="9" t="s">
        <v>10</v>
      </c>
      <c r="D78" s="9"/>
      <c r="E78" s="9">
        <v>0</v>
      </c>
      <c r="F78" s="9">
        <v>1400</v>
      </c>
      <c r="G78" s="9">
        <f>customer_account_sub_dollar!$E78-customer_account_sub_dollar!$F78</f>
        <v>-1400</v>
      </c>
      <c r="H78" s="9"/>
      <c r="I78" s="9"/>
      <c r="J78" s="10"/>
    </row>
    <row r="79" spans="2:10" x14ac:dyDescent="0.25">
      <c r="B79" s="8">
        <v>42817</v>
      </c>
      <c r="C79" s="9" t="s">
        <v>10</v>
      </c>
      <c r="D79" s="9" t="s">
        <v>49</v>
      </c>
      <c r="E79" s="9">
        <v>3845</v>
      </c>
      <c r="F79" s="9">
        <v>0</v>
      </c>
      <c r="G79" s="9">
        <f>customer_account_sub_dollar!$E79-customer_account_sub_dollar!$F79</f>
        <v>3845</v>
      </c>
      <c r="H79" s="9"/>
      <c r="I79" s="9"/>
      <c r="J79" s="10"/>
    </row>
    <row r="80" spans="2:10" x14ac:dyDescent="0.25">
      <c r="B80" s="8">
        <v>42817</v>
      </c>
      <c r="C80" s="9" t="s">
        <v>10</v>
      </c>
      <c r="D80" s="9" t="s">
        <v>50</v>
      </c>
      <c r="E80" s="9">
        <v>5250</v>
      </c>
      <c r="F80" s="9">
        <v>0</v>
      </c>
      <c r="G80" s="9">
        <f>customer_account_sub_dollar!$E80-customer_account_sub_dollar!$F80</f>
        <v>5250</v>
      </c>
      <c r="H80" s="9"/>
      <c r="I80" s="9"/>
      <c r="J80" s="10"/>
    </row>
    <row r="81" spans="2:10" x14ac:dyDescent="0.25">
      <c r="B81" s="8">
        <v>42823</v>
      </c>
      <c r="C81" s="9" t="s">
        <v>6</v>
      </c>
      <c r="D81" s="9" t="s">
        <v>54</v>
      </c>
      <c r="E81" s="9">
        <v>2326</v>
      </c>
      <c r="F81" s="9">
        <v>0</v>
      </c>
      <c r="G81" s="9">
        <f>customer_account_sub_dollar!$E81-customer_account_sub_dollar!$F81</f>
        <v>2326</v>
      </c>
      <c r="H81" s="9"/>
      <c r="I81" s="9"/>
      <c r="J81" s="10"/>
    </row>
    <row r="82" spans="2:10" x14ac:dyDescent="0.25">
      <c r="B82" s="8">
        <v>42823</v>
      </c>
      <c r="C82" s="9" t="s">
        <v>7</v>
      </c>
      <c r="D82" s="9" t="s">
        <v>55</v>
      </c>
      <c r="E82" s="9">
        <v>7270</v>
      </c>
      <c r="F82" s="9">
        <v>0</v>
      </c>
      <c r="G82" s="9">
        <f>customer_account_sub_dollar!$E82-customer_account_sub_dollar!$F82</f>
        <v>7270</v>
      </c>
      <c r="H82" s="9"/>
      <c r="I82" s="9"/>
      <c r="J82" s="10"/>
    </row>
    <row r="83" spans="2:10" x14ac:dyDescent="0.25">
      <c r="B83" s="8">
        <v>42825</v>
      </c>
      <c r="C83" s="9" t="s">
        <v>10</v>
      </c>
      <c r="D83" s="9"/>
      <c r="E83" s="9">
        <v>0</v>
      </c>
      <c r="F83" s="9">
        <v>3000</v>
      </c>
      <c r="G83" s="9">
        <f>customer_account_sub_dollar!$E83-customer_account_sub_dollar!$F83</f>
        <v>-3000</v>
      </c>
      <c r="H83" s="9"/>
      <c r="I83" s="9"/>
      <c r="J83" s="10"/>
    </row>
    <row r="84" spans="2:10" x14ac:dyDescent="0.25">
      <c r="B84" s="8">
        <v>42829</v>
      </c>
      <c r="C84" s="9" t="s">
        <v>4</v>
      </c>
      <c r="D84" s="9"/>
      <c r="E84" s="9">
        <v>0</v>
      </c>
      <c r="F84" s="9">
        <v>2000</v>
      </c>
      <c r="G84" s="9">
        <f>customer_account_sub_dollar!$E84-customer_account_sub_dollar!$F84</f>
        <v>-2000</v>
      </c>
      <c r="H84" s="9"/>
      <c r="I84" s="9"/>
      <c r="J84" s="10"/>
    </row>
    <row r="85" spans="2:10" x14ac:dyDescent="0.25">
      <c r="B85" s="8">
        <v>42832</v>
      </c>
      <c r="C85" s="9" t="s">
        <v>10</v>
      </c>
      <c r="D85" s="9"/>
      <c r="E85" s="9">
        <v>0</v>
      </c>
      <c r="F85" s="9">
        <v>1000</v>
      </c>
      <c r="G85" s="9">
        <f>customer_account_sub_dollar!$E85-customer_account_sub_dollar!$F85</f>
        <v>-1000</v>
      </c>
      <c r="H85" s="9"/>
      <c r="I85" s="9"/>
      <c r="J85" s="10"/>
    </row>
    <row r="86" spans="2:10" x14ac:dyDescent="0.25">
      <c r="B86" s="8">
        <v>42833</v>
      </c>
      <c r="C86" s="9" t="s">
        <v>2</v>
      </c>
      <c r="D86" s="9" t="s">
        <v>61</v>
      </c>
      <c r="E86" s="9">
        <v>718.3</v>
      </c>
      <c r="F86" s="9">
        <v>1030.7</v>
      </c>
      <c r="G86" s="9">
        <f>customer_account_sub_dollar!$E86-customer_account_sub_dollar!$F86</f>
        <v>-312.40000000000009</v>
      </c>
      <c r="H86" s="9"/>
      <c r="I86" s="11">
        <v>42863</v>
      </c>
      <c r="J86" s="10"/>
    </row>
    <row r="87" spans="2:10" x14ac:dyDescent="0.25">
      <c r="B87" s="8">
        <v>42833</v>
      </c>
      <c r="C87" s="9" t="s">
        <v>6</v>
      </c>
      <c r="D87" s="9"/>
      <c r="E87" s="9">
        <v>0</v>
      </c>
      <c r="F87" s="9">
        <v>1562</v>
      </c>
      <c r="G87" s="9">
        <f>customer_account_sub_dollar!$E87-customer_account_sub_dollar!$F87</f>
        <v>-1562</v>
      </c>
      <c r="H87" s="9"/>
      <c r="I87" s="9"/>
      <c r="J87" s="10"/>
    </row>
    <row r="88" spans="2:10" x14ac:dyDescent="0.25">
      <c r="B88" s="8">
        <v>42835</v>
      </c>
      <c r="C88" s="9" t="s">
        <v>2</v>
      </c>
      <c r="D88" s="9" t="s">
        <v>62</v>
      </c>
      <c r="E88" s="9">
        <v>376.2</v>
      </c>
      <c r="F88" s="9">
        <v>0</v>
      </c>
      <c r="G88" s="9">
        <f>customer_account_sub_dollar!$E88-customer_account_sub_dollar!$F88</f>
        <v>376.2</v>
      </c>
      <c r="H88" s="9"/>
      <c r="I88" s="11">
        <v>42865</v>
      </c>
      <c r="J88" s="10"/>
    </row>
    <row r="89" spans="2:10" x14ac:dyDescent="0.25">
      <c r="B89" s="8">
        <v>42835</v>
      </c>
      <c r="C89" s="9" t="s">
        <v>6</v>
      </c>
      <c r="D89" s="9"/>
      <c r="E89" s="9">
        <v>0</v>
      </c>
      <c r="F89" s="9">
        <v>1562</v>
      </c>
      <c r="G89" s="9">
        <f>customer_account_sub_dollar!$E89-customer_account_sub_dollar!$F89</f>
        <v>-1562</v>
      </c>
      <c r="H89" s="9"/>
      <c r="I89" s="9"/>
      <c r="J89" s="10"/>
    </row>
    <row r="90" spans="2:10" x14ac:dyDescent="0.25">
      <c r="B90" s="8">
        <v>42835</v>
      </c>
      <c r="C90" s="9" t="s">
        <v>6</v>
      </c>
      <c r="D90" s="9"/>
      <c r="E90" s="9">
        <v>0</v>
      </c>
      <c r="F90" s="9">
        <v>1000</v>
      </c>
      <c r="G90" s="9">
        <f>customer_account_sub_dollar!$E90-customer_account_sub_dollar!$F90</f>
        <v>-1000</v>
      </c>
      <c r="H90" s="9"/>
      <c r="I90" s="9"/>
      <c r="J90" s="10"/>
    </row>
    <row r="91" spans="2:10" x14ac:dyDescent="0.25">
      <c r="B91" s="8">
        <v>42835</v>
      </c>
      <c r="C91" s="9" t="s">
        <v>10</v>
      </c>
      <c r="D91" s="9"/>
      <c r="E91" s="9">
        <v>0</v>
      </c>
      <c r="F91" s="9">
        <v>500</v>
      </c>
      <c r="G91" s="9">
        <f>customer_account_sub_dollar!$E91-customer_account_sub_dollar!$F91</f>
        <v>-500</v>
      </c>
      <c r="H91" s="9"/>
      <c r="I91" s="9"/>
      <c r="J91" s="10"/>
    </row>
    <row r="92" spans="2:10" x14ac:dyDescent="0.25">
      <c r="B92" s="8">
        <v>42838</v>
      </c>
      <c r="C92" s="9" t="s">
        <v>4</v>
      </c>
      <c r="D92" s="9" t="s">
        <v>63</v>
      </c>
      <c r="E92" s="9">
        <v>400</v>
      </c>
      <c r="F92" s="9">
        <v>0</v>
      </c>
      <c r="G92" s="9">
        <f>customer_account_sub_dollar!$E92-customer_account_sub_dollar!$F92</f>
        <v>400</v>
      </c>
      <c r="H92" s="9"/>
      <c r="I92" s="9"/>
      <c r="J92" s="10"/>
    </row>
    <row r="93" spans="2:10" x14ac:dyDescent="0.25">
      <c r="B93" s="8">
        <v>42839</v>
      </c>
      <c r="C93" s="9" t="s">
        <v>10</v>
      </c>
      <c r="D93" s="9"/>
      <c r="E93" s="9">
        <v>0</v>
      </c>
      <c r="F93" s="9">
        <v>500</v>
      </c>
      <c r="G93" s="9">
        <f>customer_account_sub_dollar!$E93-customer_account_sub_dollar!$F93</f>
        <v>-500</v>
      </c>
      <c r="H93" s="9"/>
      <c r="I93" s="9"/>
      <c r="J93" s="10"/>
    </row>
    <row r="94" spans="2:10" x14ac:dyDescent="0.25">
      <c r="B94" s="8">
        <v>42844</v>
      </c>
      <c r="C94" s="9" t="s">
        <v>10</v>
      </c>
      <c r="D94" s="9"/>
      <c r="E94" s="9">
        <v>0</v>
      </c>
      <c r="F94" s="9">
        <v>1000</v>
      </c>
      <c r="G94" s="9">
        <f>customer_account_sub_dollar!$E94-customer_account_sub_dollar!$F94</f>
        <v>-1000</v>
      </c>
      <c r="H94" s="9"/>
      <c r="I94" s="9"/>
      <c r="J94" s="10"/>
    </row>
    <row r="95" spans="2:10" x14ac:dyDescent="0.25">
      <c r="B95" s="8">
        <v>42846</v>
      </c>
      <c r="C95" s="9" t="s">
        <v>6</v>
      </c>
      <c r="D95" s="9"/>
      <c r="E95" s="9">
        <v>0</v>
      </c>
      <c r="F95" s="9">
        <v>1000</v>
      </c>
      <c r="G95" s="9">
        <f>customer_account_sub_dollar!$E95-customer_account_sub_dollar!$F95</f>
        <v>-1000</v>
      </c>
      <c r="H95" s="9"/>
      <c r="I95" s="9"/>
      <c r="J95" s="10"/>
    </row>
    <row r="96" spans="2:10" x14ac:dyDescent="0.25">
      <c r="B96" s="8">
        <v>42846</v>
      </c>
      <c r="C96" s="9" t="s">
        <v>10</v>
      </c>
      <c r="D96" s="9"/>
      <c r="E96" s="9">
        <v>0</v>
      </c>
      <c r="F96" s="9">
        <v>1200</v>
      </c>
      <c r="G96" s="9">
        <f>customer_account_sub_dollar!$E96-customer_account_sub_dollar!$F96</f>
        <v>-1200</v>
      </c>
      <c r="H96" s="9"/>
      <c r="I96" s="9"/>
      <c r="J96" s="10"/>
    </row>
    <row r="97" spans="2:10" x14ac:dyDescent="0.25">
      <c r="B97" s="8">
        <v>42857</v>
      </c>
      <c r="C97" s="9" t="s">
        <v>10</v>
      </c>
      <c r="D97" s="9"/>
      <c r="E97" s="9">
        <v>0</v>
      </c>
      <c r="F97" s="9">
        <v>1200</v>
      </c>
      <c r="G97" s="9">
        <f>customer_account_sub_dollar!$E97-customer_account_sub_dollar!$F97</f>
        <v>-1200</v>
      </c>
      <c r="H97" s="9"/>
      <c r="I97" s="9"/>
      <c r="J97" s="10"/>
    </row>
    <row r="98" spans="2:10" x14ac:dyDescent="0.25">
      <c r="B98" s="8">
        <v>42859</v>
      </c>
      <c r="C98" s="9" t="s">
        <v>6</v>
      </c>
      <c r="D98" s="9"/>
      <c r="E98" s="9">
        <v>0</v>
      </c>
      <c r="F98" s="9">
        <v>1587</v>
      </c>
      <c r="G98" s="9">
        <f>customer_account_sub_dollar!$E98-customer_account_sub_dollar!$F98</f>
        <v>-1587</v>
      </c>
      <c r="H98" s="9"/>
      <c r="I98" s="9"/>
      <c r="J98" s="10"/>
    </row>
    <row r="99" spans="2:10" x14ac:dyDescent="0.25">
      <c r="B99" s="8">
        <v>42859</v>
      </c>
      <c r="C99" s="9" t="s">
        <v>9</v>
      </c>
      <c r="D99" s="9" t="s">
        <v>64</v>
      </c>
      <c r="E99" s="9">
        <v>1466.5</v>
      </c>
      <c r="F99" s="9">
        <v>0</v>
      </c>
      <c r="G99" s="9">
        <f>customer_account_sub_dollar!$E99-customer_account_sub_dollar!$F99</f>
        <v>1466.5</v>
      </c>
      <c r="H99" s="9"/>
      <c r="I99" s="9"/>
      <c r="J99" s="10"/>
    </row>
    <row r="100" spans="2:10" x14ac:dyDescent="0.25">
      <c r="B100" s="8">
        <v>42860</v>
      </c>
      <c r="C100" s="9"/>
      <c r="D100" s="9"/>
      <c r="E100" s="9">
        <v>0</v>
      </c>
      <c r="F100" s="9">
        <v>0</v>
      </c>
      <c r="G100" s="9">
        <f>customer_account_sub_dollar!$E100-customer_account_sub_dollar!$F100</f>
        <v>0</v>
      </c>
      <c r="H100" s="9"/>
      <c r="I100" s="9"/>
      <c r="J100" s="10"/>
    </row>
    <row r="101" spans="2:10" x14ac:dyDescent="0.25">
      <c r="B101" s="8">
        <v>42861</v>
      </c>
      <c r="C101" s="9" t="s">
        <v>10</v>
      </c>
      <c r="D101" s="9"/>
      <c r="E101" s="9">
        <v>0</v>
      </c>
      <c r="F101" s="9">
        <v>1500</v>
      </c>
      <c r="G101" s="9">
        <f>customer_account_sub_dollar!$E101-customer_account_sub_dollar!$F101</f>
        <v>-1500</v>
      </c>
      <c r="H101" s="9"/>
      <c r="I101" s="9"/>
      <c r="J101" s="10"/>
    </row>
    <row r="102" spans="2:10" x14ac:dyDescent="0.25">
      <c r="B102" s="8">
        <v>42866</v>
      </c>
      <c r="C102" s="9" t="s">
        <v>2</v>
      </c>
      <c r="D102" s="9"/>
      <c r="E102" s="9">
        <v>0</v>
      </c>
      <c r="F102" s="9">
        <v>1094.5</v>
      </c>
      <c r="G102" s="9">
        <f>customer_account_sub_dollar!$E102-customer_account_sub_dollar!$F102</f>
        <v>-1094.5</v>
      </c>
      <c r="H102" s="9"/>
      <c r="I102" s="9"/>
      <c r="J102" s="10"/>
    </row>
    <row r="103" spans="2:10" x14ac:dyDescent="0.25">
      <c r="B103" s="8">
        <v>42866</v>
      </c>
      <c r="C103" s="9" t="s">
        <v>2</v>
      </c>
      <c r="D103" s="9" t="s">
        <v>65</v>
      </c>
      <c r="E103" s="9">
        <v>1642.3</v>
      </c>
      <c r="F103" s="9">
        <v>0</v>
      </c>
      <c r="G103" s="9">
        <f>customer_account_sub_dollar!$E103-customer_account_sub_dollar!$F103</f>
        <v>1642.3</v>
      </c>
      <c r="H103" s="9"/>
      <c r="I103" s="9"/>
      <c r="J103" s="10"/>
    </row>
    <row r="104" spans="2:10" x14ac:dyDescent="0.25">
      <c r="B104" s="8">
        <v>42866</v>
      </c>
      <c r="C104" s="9" t="s">
        <v>8</v>
      </c>
      <c r="D104" s="9"/>
      <c r="E104" s="9">
        <v>0</v>
      </c>
      <c r="F104" s="9">
        <v>400</v>
      </c>
      <c r="G104" s="9">
        <f>customer_account_sub_dollar!$E104-customer_account_sub_dollar!$F104</f>
        <v>-400</v>
      </c>
      <c r="H104" s="9"/>
      <c r="I104" s="9"/>
      <c r="J104" s="10"/>
    </row>
    <row r="105" spans="2:10" x14ac:dyDescent="0.25">
      <c r="B105" s="8">
        <v>42868</v>
      </c>
      <c r="C105" s="9" t="s">
        <v>6</v>
      </c>
      <c r="D105" s="9"/>
      <c r="E105" s="9">
        <v>0</v>
      </c>
      <c r="F105" s="9">
        <v>2128</v>
      </c>
      <c r="G105" s="9">
        <f>customer_account_sub_dollar!$E105-customer_account_sub_dollar!$F105</f>
        <v>-2128</v>
      </c>
      <c r="H105" s="9"/>
      <c r="I105" s="9"/>
      <c r="J105" s="10"/>
    </row>
    <row r="106" spans="2:10" x14ac:dyDescent="0.25">
      <c r="B106" s="8">
        <v>42870</v>
      </c>
      <c r="C106" s="9" t="s">
        <v>5</v>
      </c>
      <c r="D106" s="9" t="s">
        <v>66</v>
      </c>
      <c r="E106" s="9">
        <v>828</v>
      </c>
      <c r="F106" s="9">
        <v>1500</v>
      </c>
      <c r="G106" s="9">
        <f>customer_account_sub_dollar!$E106-customer_account_sub_dollar!$F106</f>
        <v>-672</v>
      </c>
      <c r="H106" s="9"/>
      <c r="I106" s="9"/>
      <c r="J106" s="10"/>
    </row>
    <row r="107" spans="2:10" x14ac:dyDescent="0.25">
      <c r="B107" s="8">
        <v>42870</v>
      </c>
      <c r="C107" s="9" t="s">
        <v>10</v>
      </c>
      <c r="D107" s="9"/>
      <c r="E107" s="9">
        <v>0</v>
      </c>
      <c r="F107" s="9">
        <v>500</v>
      </c>
      <c r="G107" s="9">
        <f>customer_account_sub_dollar!$E107-customer_account_sub_dollar!$F107</f>
        <v>-500</v>
      </c>
      <c r="H107" s="9"/>
      <c r="I107" s="9"/>
      <c r="J107" s="10"/>
    </row>
    <row r="108" spans="2:10" x14ac:dyDescent="0.25">
      <c r="B108" s="8">
        <v>42871</v>
      </c>
      <c r="C108" s="9" t="s">
        <v>4</v>
      </c>
      <c r="D108" s="9" t="s">
        <v>67</v>
      </c>
      <c r="E108" s="9">
        <v>1305</v>
      </c>
      <c r="F108" s="9">
        <v>0</v>
      </c>
      <c r="G108" s="9">
        <f>customer_account_sub_dollar!$E108-customer_account_sub_dollar!$F108</f>
        <v>1305</v>
      </c>
      <c r="H108" s="9"/>
      <c r="I108" s="9"/>
      <c r="J108" s="10"/>
    </row>
    <row r="109" spans="2:10" x14ac:dyDescent="0.25">
      <c r="B109" s="8">
        <v>42877</v>
      </c>
      <c r="C109" s="9" t="s">
        <v>6</v>
      </c>
      <c r="D109" s="9"/>
      <c r="E109" s="9">
        <v>0</v>
      </c>
      <c r="F109" s="9">
        <v>2128</v>
      </c>
      <c r="G109" s="9">
        <f>customer_account_sub_dollar!$E109-customer_account_sub_dollar!$F109</f>
        <v>-2128</v>
      </c>
      <c r="H109" s="9"/>
      <c r="I109" s="9"/>
      <c r="J109" s="10" t="s">
        <v>68</v>
      </c>
    </row>
    <row r="110" spans="2:10" x14ac:dyDescent="0.25">
      <c r="B110" s="8">
        <v>42877</v>
      </c>
      <c r="C110" s="9" t="s">
        <v>10</v>
      </c>
      <c r="D110" s="9"/>
      <c r="E110" s="9">
        <v>0</v>
      </c>
      <c r="F110" s="9">
        <v>1700</v>
      </c>
      <c r="G110" s="9">
        <f>customer_account_sub_dollar!$E110-customer_account_sub_dollar!$F110</f>
        <v>-1700</v>
      </c>
      <c r="H110" s="9"/>
      <c r="I110" s="9"/>
      <c r="J110" s="10"/>
    </row>
    <row r="111" spans="2:10" x14ac:dyDescent="0.25">
      <c r="B111" s="8">
        <v>42878</v>
      </c>
      <c r="C111" s="9" t="s">
        <v>4</v>
      </c>
      <c r="D111" s="9"/>
      <c r="E111" s="9">
        <v>0</v>
      </c>
      <c r="F111" s="9">
        <v>2500</v>
      </c>
      <c r="G111" s="9">
        <f>customer_account_sub_dollar!$E111-customer_account_sub_dollar!$F111</f>
        <v>-2500</v>
      </c>
      <c r="H111" s="9"/>
      <c r="I111" s="9"/>
      <c r="J111" s="10"/>
    </row>
    <row r="112" spans="2:10" x14ac:dyDescent="0.25">
      <c r="B112" s="8">
        <v>42878</v>
      </c>
      <c r="C112" s="9" t="s">
        <v>9</v>
      </c>
      <c r="D112" s="9"/>
      <c r="E112" s="9">
        <v>0</v>
      </c>
      <c r="F112" s="9">
        <v>1930.56</v>
      </c>
      <c r="G112" s="9">
        <f>customer_account_sub_dollar!$E112-customer_account_sub_dollar!$F112</f>
        <v>-1930.56</v>
      </c>
      <c r="H112" s="9"/>
      <c r="I112" s="9"/>
      <c r="J112" s="10"/>
    </row>
    <row r="113" spans="2:10" x14ac:dyDescent="0.25">
      <c r="B113" s="8">
        <v>42882</v>
      </c>
      <c r="C113" s="9" t="s">
        <v>6</v>
      </c>
      <c r="D113" s="9"/>
      <c r="E113" s="9">
        <v>0</v>
      </c>
      <c r="F113" s="9">
        <v>1596</v>
      </c>
      <c r="G113" s="9">
        <f>customer_account_sub_dollar!$E113-customer_account_sub_dollar!$F113</f>
        <v>-1596</v>
      </c>
      <c r="H113" s="9"/>
      <c r="I113" s="9"/>
      <c r="J113" s="10"/>
    </row>
    <row r="114" spans="2:10" ht="17.25" customHeight="1" x14ac:dyDescent="0.25">
      <c r="B114" s="8">
        <v>42882</v>
      </c>
      <c r="C114" s="9" t="s">
        <v>10</v>
      </c>
      <c r="D114" s="9"/>
      <c r="E114" s="9">
        <v>0</v>
      </c>
      <c r="F114" s="9">
        <v>700</v>
      </c>
      <c r="G114" s="9">
        <f>customer_account_sub_dollar!$E114-customer_account_sub_dollar!$F114</f>
        <v>-700</v>
      </c>
      <c r="H114" s="9"/>
      <c r="I114" s="9"/>
      <c r="J114" s="10"/>
    </row>
    <row r="115" spans="2:10" x14ac:dyDescent="0.25">
      <c r="B115" s="8">
        <v>42885</v>
      </c>
      <c r="C115" s="9" t="s">
        <v>13</v>
      </c>
      <c r="D115" s="9" t="s">
        <v>71</v>
      </c>
      <c r="E115" s="9">
        <v>1421</v>
      </c>
      <c r="F115" s="9">
        <v>0</v>
      </c>
      <c r="G115" s="9">
        <f>customer_account_sub_dollar!$E115-customer_account_sub_dollar!$F115</f>
        <v>1421</v>
      </c>
      <c r="H115" s="9"/>
      <c r="I115" s="9"/>
      <c r="J115" s="10"/>
    </row>
    <row r="116" spans="2:10" x14ac:dyDescent="0.25">
      <c r="B116" s="8">
        <v>42888</v>
      </c>
      <c r="C116" s="9" t="s">
        <v>13</v>
      </c>
      <c r="D116" s="9" t="s">
        <v>70</v>
      </c>
      <c r="E116" s="9">
        <v>409</v>
      </c>
      <c r="F116" s="9">
        <v>0</v>
      </c>
      <c r="G116" s="9">
        <f>customer_account_sub_dollar!$E116-customer_account_sub_dollar!$F116</f>
        <v>409</v>
      </c>
      <c r="H116" s="9"/>
      <c r="I116" s="9"/>
      <c r="J116" s="10"/>
    </row>
    <row r="117" spans="2:10" x14ac:dyDescent="0.25">
      <c r="B117" s="8">
        <v>42889</v>
      </c>
      <c r="C117" s="9" t="s">
        <v>6</v>
      </c>
      <c r="D117" s="9"/>
      <c r="E117" s="9">
        <v>0</v>
      </c>
      <c r="F117" s="9">
        <v>1053</v>
      </c>
      <c r="G117" s="9">
        <f>customer_account_sub_dollar!$E117-customer_account_sub_dollar!$F117</f>
        <v>-1053</v>
      </c>
      <c r="H117" s="9"/>
      <c r="I117" s="9"/>
      <c r="J117" s="10"/>
    </row>
    <row r="118" spans="2:10" x14ac:dyDescent="0.25">
      <c r="B118" s="8">
        <v>42891</v>
      </c>
      <c r="C118" s="9" t="s">
        <v>2</v>
      </c>
      <c r="D118" s="9" t="s">
        <v>83</v>
      </c>
      <c r="E118" s="9">
        <v>80</v>
      </c>
      <c r="F118" s="9">
        <v>80</v>
      </c>
      <c r="G118" s="9">
        <f>customer_account_sub_dollar!$E118-customer_account_sub_dollar!$F118</f>
        <v>0</v>
      </c>
      <c r="H118" s="9"/>
      <c r="I118" s="9"/>
      <c r="J118" s="10"/>
    </row>
    <row r="119" spans="2:10" x14ac:dyDescent="0.25">
      <c r="B119" s="8">
        <v>42891</v>
      </c>
      <c r="C119" s="9" t="s">
        <v>4</v>
      </c>
      <c r="D119" s="9"/>
      <c r="E119" s="9">
        <v>0</v>
      </c>
      <c r="F119" s="9">
        <v>2000</v>
      </c>
      <c r="G119" s="9">
        <f>customer_account_sub_dollar!$E119-customer_account_sub_dollar!$F119</f>
        <v>-2000</v>
      </c>
      <c r="H119" s="9"/>
      <c r="I119" s="9"/>
      <c r="J119" s="10"/>
    </row>
    <row r="120" spans="2:10" x14ac:dyDescent="0.25">
      <c r="B120" s="8">
        <v>42891</v>
      </c>
      <c r="C120" s="9" t="s">
        <v>10</v>
      </c>
      <c r="D120" s="9"/>
      <c r="E120" s="9">
        <v>0</v>
      </c>
      <c r="F120" s="9">
        <v>1000</v>
      </c>
      <c r="G120" s="9">
        <f>customer_account_sub_dollar!$E120-customer_account_sub_dollar!$F120</f>
        <v>-1000</v>
      </c>
      <c r="H120" s="9"/>
      <c r="I120" s="9"/>
      <c r="J120" s="10"/>
    </row>
    <row r="121" spans="2:10" x14ac:dyDescent="0.25">
      <c r="B121" s="8">
        <v>42891</v>
      </c>
      <c r="C121" s="9" t="s">
        <v>13</v>
      </c>
      <c r="D121" s="9" t="s">
        <v>69</v>
      </c>
      <c r="E121" s="9">
        <v>353</v>
      </c>
      <c r="F121" s="9">
        <v>0</v>
      </c>
      <c r="G121" s="9">
        <f>customer_account_sub_dollar!$E121-customer_account_sub_dollar!$F121</f>
        <v>353</v>
      </c>
      <c r="H121" s="9"/>
      <c r="I121" s="9"/>
      <c r="J121" s="10"/>
    </row>
    <row r="122" spans="2:10" x14ac:dyDescent="0.25">
      <c r="B122" s="8">
        <v>42894</v>
      </c>
      <c r="C122" s="9" t="s">
        <v>13</v>
      </c>
      <c r="D122" s="9" t="s">
        <v>86</v>
      </c>
      <c r="E122" s="9">
        <v>370</v>
      </c>
      <c r="F122" s="9">
        <v>0</v>
      </c>
      <c r="G122" s="9">
        <f>customer_account_sub_dollar!$E122-customer_account_sub_dollar!$F122</f>
        <v>370</v>
      </c>
      <c r="H122" s="9"/>
      <c r="I122" s="9"/>
      <c r="J122" s="10"/>
    </row>
    <row r="123" spans="2:10" x14ac:dyDescent="0.25">
      <c r="B123" s="8">
        <v>42895</v>
      </c>
      <c r="C123" s="9" t="s">
        <v>6</v>
      </c>
      <c r="D123" s="9"/>
      <c r="E123" s="9">
        <v>0</v>
      </c>
      <c r="F123" s="9">
        <v>647</v>
      </c>
      <c r="G123" s="9">
        <f>customer_account_sub_dollar!$E123-customer_account_sub_dollar!$F123</f>
        <v>-647</v>
      </c>
      <c r="H123" s="9"/>
      <c r="I123" s="9"/>
      <c r="J123" s="10"/>
    </row>
    <row r="124" spans="2:10" x14ac:dyDescent="0.25">
      <c r="B124" s="8">
        <v>42895</v>
      </c>
      <c r="C124" s="9" t="s">
        <v>7</v>
      </c>
      <c r="D124" s="9"/>
      <c r="E124" s="9">
        <v>0</v>
      </c>
      <c r="F124" s="9">
        <v>957</v>
      </c>
      <c r="G124" s="9">
        <f>customer_account_sub_dollar!$E124-customer_account_sub_dollar!$F124</f>
        <v>-957</v>
      </c>
      <c r="H124" s="9"/>
      <c r="I124" s="9"/>
      <c r="J124" s="10"/>
    </row>
    <row r="125" spans="2:10" x14ac:dyDescent="0.25">
      <c r="B125" s="8">
        <v>42895</v>
      </c>
      <c r="C125" s="9" t="s">
        <v>10</v>
      </c>
      <c r="D125" s="9"/>
      <c r="E125" s="9">
        <v>0</v>
      </c>
      <c r="F125" s="9">
        <v>1000</v>
      </c>
      <c r="G125" s="9">
        <f>customer_account_sub_dollar!$E125-customer_account_sub_dollar!$F125</f>
        <v>-1000</v>
      </c>
      <c r="H125" s="9"/>
      <c r="I125" s="9"/>
      <c r="J125" s="10"/>
    </row>
    <row r="126" spans="2:10" x14ac:dyDescent="0.25">
      <c r="B126" s="8">
        <v>42899</v>
      </c>
      <c r="C126" s="9" t="s">
        <v>9</v>
      </c>
      <c r="D126" s="9"/>
      <c r="E126" s="9">
        <v>0</v>
      </c>
      <c r="F126" s="9">
        <v>2000</v>
      </c>
      <c r="G126" s="9">
        <f>customer_account_sub_dollar!$E126-customer_account_sub_dollar!$F126</f>
        <v>-2000</v>
      </c>
      <c r="H126" s="9"/>
      <c r="I126" s="9"/>
      <c r="J126" s="10"/>
    </row>
    <row r="127" spans="2:10" x14ac:dyDescent="0.25">
      <c r="B127" s="8">
        <v>42899</v>
      </c>
      <c r="C127" s="9" t="s">
        <v>13</v>
      </c>
      <c r="D127" s="9" t="s">
        <v>75</v>
      </c>
      <c r="E127" s="9">
        <v>362</v>
      </c>
      <c r="F127" s="9">
        <v>0</v>
      </c>
      <c r="G127" s="9">
        <f>customer_account_sub_dollar!$E127-customer_account_sub_dollar!$F127</f>
        <v>362</v>
      </c>
      <c r="H127" s="9"/>
      <c r="I127" s="9"/>
      <c r="J127" s="10"/>
    </row>
    <row r="128" spans="2:10" x14ac:dyDescent="0.25">
      <c r="B128" s="8">
        <v>42902</v>
      </c>
      <c r="C128" s="9" t="s">
        <v>13</v>
      </c>
      <c r="D128" s="9" t="s">
        <v>76</v>
      </c>
      <c r="E128" s="9">
        <v>219</v>
      </c>
      <c r="F128" s="9">
        <v>0</v>
      </c>
      <c r="G128" s="9">
        <f>customer_account_sub_dollar!$E128-customer_account_sub_dollar!$F128</f>
        <v>219</v>
      </c>
      <c r="H128" s="9"/>
      <c r="I128" s="9"/>
      <c r="J128" s="10"/>
    </row>
    <row r="129" spans="2:10" x14ac:dyDescent="0.25">
      <c r="B129" s="8">
        <v>42903</v>
      </c>
      <c r="C129" s="9" t="s">
        <v>7</v>
      </c>
      <c r="D129" s="9"/>
      <c r="E129" s="9">
        <v>0</v>
      </c>
      <c r="F129" s="9">
        <v>1313</v>
      </c>
      <c r="G129" s="9">
        <f>customer_account_sub_dollar!$E129-customer_account_sub_dollar!$F129</f>
        <v>-1313</v>
      </c>
      <c r="H129" s="9"/>
      <c r="I129" s="9"/>
      <c r="J129" s="10"/>
    </row>
    <row r="130" spans="2:10" x14ac:dyDescent="0.25">
      <c r="B130" s="8">
        <v>42903</v>
      </c>
      <c r="C130" s="9" t="s">
        <v>9</v>
      </c>
      <c r="D130" s="9" t="s">
        <v>85</v>
      </c>
      <c r="E130" s="9">
        <v>1983</v>
      </c>
      <c r="F130" s="9">
        <v>0</v>
      </c>
      <c r="G130" s="9">
        <f>customer_account_sub_dollar!$E130-customer_account_sub_dollar!$F130</f>
        <v>1983</v>
      </c>
      <c r="H130" s="9"/>
      <c r="I130" s="9"/>
      <c r="J130" s="10"/>
    </row>
    <row r="131" spans="2:10" x14ac:dyDescent="0.25">
      <c r="B131" s="8">
        <v>42905</v>
      </c>
      <c r="C131" s="9" t="s">
        <v>10</v>
      </c>
      <c r="D131" s="9"/>
      <c r="E131" s="9">
        <v>0</v>
      </c>
      <c r="F131" s="9">
        <v>700</v>
      </c>
      <c r="G131" s="9">
        <f>customer_account_sub_dollar!$E131-customer_account_sub_dollar!$F131</f>
        <v>-700</v>
      </c>
      <c r="H131" s="9"/>
      <c r="I131" s="9"/>
      <c r="J131" s="10"/>
    </row>
    <row r="132" spans="2:10" x14ac:dyDescent="0.25">
      <c r="B132" s="8">
        <v>42907</v>
      </c>
      <c r="C132" s="9" t="s">
        <v>13</v>
      </c>
      <c r="D132" s="9" t="s">
        <v>77</v>
      </c>
      <c r="E132" s="9">
        <v>519</v>
      </c>
      <c r="F132" s="9">
        <v>0</v>
      </c>
      <c r="G132" s="9">
        <f>customer_account_sub_dollar!$E132-customer_account_sub_dollar!$F132</f>
        <v>519</v>
      </c>
      <c r="H132" s="9"/>
      <c r="I132" s="9"/>
      <c r="J132" s="10"/>
    </row>
    <row r="133" spans="2:10" x14ac:dyDescent="0.25">
      <c r="B133" s="8">
        <v>42908</v>
      </c>
      <c r="C133" s="9" t="s">
        <v>2</v>
      </c>
      <c r="D133" s="9"/>
      <c r="E133" s="9">
        <v>0</v>
      </c>
      <c r="F133" s="9">
        <v>1000</v>
      </c>
      <c r="G133" s="9">
        <f>customer_account_sub_dollar!$E133-customer_account_sub_dollar!$F133</f>
        <v>-1000</v>
      </c>
      <c r="H133" s="9"/>
      <c r="I133" s="9"/>
      <c r="J133" s="10"/>
    </row>
    <row r="134" spans="2:10" x14ac:dyDescent="0.25">
      <c r="B134" s="8">
        <v>42908</v>
      </c>
      <c r="C134" s="9" t="s">
        <v>2</v>
      </c>
      <c r="D134" s="9" t="s">
        <v>72</v>
      </c>
      <c r="E134" s="9">
        <v>-171.6</v>
      </c>
      <c r="F134" s="9">
        <v>0</v>
      </c>
      <c r="G134" s="9">
        <f>customer_account_sub_dollar!$E134-customer_account_sub_dollar!$F134</f>
        <v>-171.6</v>
      </c>
      <c r="H134" s="9"/>
      <c r="I134" s="9"/>
      <c r="J134" s="10"/>
    </row>
    <row r="135" spans="2:10" x14ac:dyDescent="0.25">
      <c r="B135" s="8">
        <v>42908</v>
      </c>
      <c r="C135" s="9" t="s">
        <v>10</v>
      </c>
      <c r="D135" s="9"/>
      <c r="E135" s="9">
        <v>0</v>
      </c>
      <c r="F135" s="9">
        <v>400</v>
      </c>
      <c r="G135" s="9">
        <f>customer_account_sub_dollar!$E135-customer_account_sub_dollar!$F135</f>
        <v>-400</v>
      </c>
      <c r="H135" s="9"/>
      <c r="I135" s="9"/>
      <c r="J135" s="10"/>
    </row>
    <row r="136" spans="2:10" x14ac:dyDescent="0.25">
      <c r="B136" s="8">
        <v>42912</v>
      </c>
      <c r="C136" s="9" t="s">
        <v>8</v>
      </c>
      <c r="D136" s="9"/>
      <c r="E136" s="9">
        <v>0</v>
      </c>
      <c r="F136" s="9">
        <v>500</v>
      </c>
      <c r="G136" s="9">
        <f>customer_account_sub_dollar!$E136-customer_account_sub_dollar!$F136</f>
        <v>-500</v>
      </c>
      <c r="H136" s="9"/>
      <c r="I136" s="9"/>
      <c r="J136" s="10"/>
    </row>
    <row r="137" spans="2:10" x14ac:dyDescent="0.25">
      <c r="B137" s="8">
        <v>42913</v>
      </c>
      <c r="C137" s="9" t="s">
        <v>2</v>
      </c>
      <c r="D137" s="9" t="s">
        <v>82</v>
      </c>
      <c r="E137" s="9">
        <v>305</v>
      </c>
      <c r="F137" s="9">
        <v>305</v>
      </c>
      <c r="G137" s="9">
        <f>customer_account_sub_dollar!$E137-customer_account_sub_dollar!$F137</f>
        <v>0</v>
      </c>
      <c r="H137" s="9"/>
      <c r="I137" s="9"/>
      <c r="J137" s="10"/>
    </row>
    <row r="138" spans="2:10" x14ac:dyDescent="0.25">
      <c r="B138" s="8">
        <v>42913</v>
      </c>
      <c r="C138" s="9" t="s">
        <v>7</v>
      </c>
      <c r="D138" s="9"/>
      <c r="E138" s="9">
        <v>0</v>
      </c>
      <c r="F138" s="9">
        <v>1000</v>
      </c>
      <c r="G138" s="9">
        <f>customer_account_sub_dollar!$E138-customer_account_sub_dollar!$F138</f>
        <v>-1000</v>
      </c>
      <c r="H138" s="9"/>
      <c r="I138" s="9"/>
      <c r="J138" s="10"/>
    </row>
    <row r="139" spans="2:10" x14ac:dyDescent="0.25">
      <c r="B139" s="8">
        <v>42913</v>
      </c>
      <c r="C139" s="9" t="s">
        <v>10</v>
      </c>
      <c r="D139" s="9"/>
      <c r="E139" s="9">
        <v>0</v>
      </c>
      <c r="F139" s="9">
        <v>600</v>
      </c>
      <c r="G139" s="9">
        <f>customer_account_sub_dollar!$E139-customer_account_sub_dollar!$F139</f>
        <v>-600</v>
      </c>
      <c r="H139" s="9"/>
      <c r="I139" s="9"/>
      <c r="J139" s="10"/>
    </row>
    <row r="140" spans="2:10" x14ac:dyDescent="0.25">
      <c r="B140" s="8">
        <v>42913</v>
      </c>
      <c r="C140" s="9" t="s">
        <v>13</v>
      </c>
      <c r="D140" s="9" t="s">
        <v>78</v>
      </c>
      <c r="E140" s="9">
        <v>348</v>
      </c>
      <c r="F140" s="9">
        <v>0</v>
      </c>
      <c r="G140" s="9">
        <f>customer_account_sub_dollar!$E140-customer_account_sub_dollar!$F140</f>
        <v>348</v>
      </c>
      <c r="H140" s="9"/>
      <c r="I140" s="9"/>
      <c r="J140" s="10"/>
    </row>
    <row r="141" spans="2:10" x14ac:dyDescent="0.25">
      <c r="B141" s="8">
        <v>42917</v>
      </c>
      <c r="C141" s="9" t="s">
        <v>9</v>
      </c>
      <c r="D141" s="9" t="s">
        <v>84</v>
      </c>
      <c r="E141" s="9">
        <v>710</v>
      </c>
      <c r="F141" s="9">
        <v>0</v>
      </c>
      <c r="G141" s="9">
        <f>customer_account_sub_dollar!$E141-customer_account_sub_dollar!$F141</f>
        <v>710</v>
      </c>
      <c r="H141" s="9"/>
      <c r="I141" s="9"/>
      <c r="J141" s="10"/>
    </row>
    <row r="142" spans="2:10" x14ac:dyDescent="0.25">
      <c r="B142" s="8">
        <v>42922</v>
      </c>
      <c r="C142" s="9" t="s">
        <v>13</v>
      </c>
      <c r="D142" s="9"/>
      <c r="E142" s="9">
        <v>0</v>
      </c>
      <c r="F142" s="9">
        <v>700</v>
      </c>
      <c r="G142" s="9">
        <f>customer_account_sub_dollar!$E142-customer_account_sub_dollar!$F142</f>
        <v>-700</v>
      </c>
      <c r="H142" s="9"/>
      <c r="I142" s="9"/>
      <c r="J142" s="10"/>
    </row>
    <row r="143" spans="2:10" x14ac:dyDescent="0.25">
      <c r="B143" s="8">
        <v>42922</v>
      </c>
      <c r="C143" s="9" t="s">
        <v>13</v>
      </c>
      <c r="D143" s="9" t="s">
        <v>79</v>
      </c>
      <c r="E143" s="9">
        <v>438</v>
      </c>
      <c r="F143" s="9">
        <v>0</v>
      </c>
      <c r="G143" s="9">
        <f>customer_account_sub_dollar!$E143-customer_account_sub_dollar!$F143</f>
        <v>438</v>
      </c>
      <c r="H143" s="9"/>
      <c r="I143" s="9"/>
      <c r="J143" s="10"/>
    </row>
    <row r="144" spans="2:10" x14ac:dyDescent="0.25">
      <c r="B144" s="8">
        <v>42923</v>
      </c>
      <c r="C144" s="9" t="s">
        <v>10</v>
      </c>
      <c r="D144" s="9"/>
      <c r="E144" s="9">
        <v>0</v>
      </c>
      <c r="F144" s="9">
        <v>1000</v>
      </c>
      <c r="G144" s="9">
        <f>customer_account_sub_dollar!$E144-customer_account_sub_dollar!$F144</f>
        <v>-1000</v>
      </c>
      <c r="H144" s="9"/>
      <c r="I144" s="9"/>
      <c r="J144" s="10"/>
    </row>
    <row r="145" spans="2:10" x14ac:dyDescent="0.25">
      <c r="B145" s="8">
        <v>42924</v>
      </c>
      <c r="C145" s="9" t="s">
        <v>6</v>
      </c>
      <c r="D145" s="9"/>
      <c r="E145" s="9">
        <v>0</v>
      </c>
      <c r="F145" s="9">
        <v>0</v>
      </c>
      <c r="G145" s="9">
        <f>customer_account_sub_dollar!$E145-customer_account_sub_dollar!$F145</f>
        <v>0</v>
      </c>
      <c r="H145" s="9"/>
      <c r="I145" s="9"/>
      <c r="J145" s="10"/>
    </row>
    <row r="146" spans="2:10" x14ac:dyDescent="0.25">
      <c r="B146" s="8">
        <v>42924</v>
      </c>
      <c r="C146" s="9" t="s">
        <v>7</v>
      </c>
      <c r="D146" s="9"/>
      <c r="E146" s="9">
        <v>0</v>
      </c>
      <c r="F146" s="9">
        <v>1000</v>
      </c>
      <c r="G146" s="9">
        <f>customer_account_sub_dollar!$E146-customer_account_sub_dollar!$F146</f>
        <v>-1000</v>
      </c>
      <c r="H146" s="9"/>
      <c r="I146" s="9"/>
      <c r="J146" s="10"/>
    </row>
    <row r="147" spans="2:10" x14ac:dyDescent="0.25">
      <c r="B147" s="8">
        <v>42924</v>
      </c>
      <c r="C147" s="9" t="s">
        <v>13</v>
      </c>
      <c r="D147" s="9" t="s">
        <v>80</v>
      </c>
      <c r="E147" s="9">
        <v>20.399999999999999</v>
      </c>
      <c r="F147" s="9">
        <v>20.399999999999999</v>
      </c>
      <c r="G147" s="9">
        <f>customer_account_sub_dollar!$E147-customer_account_sub_dollar!$F147</f>
        <v>0</v>
      </c>
      <c r="H147" s="9"/>
      <c r="I147" s="9"/>
      <c r="J147" s="10"/>
    </row>
    <row r="148" spans="2:10" x14ac:dyDescent="0.25">
      <c r="B148" s="8">
        <v>42924</v>
      </c>
      <c r="C148" s="9" t="s">
        <v>13</v>
      </c>
      <c r="D148" s="9" t="s">
        <v>81</v>
      </c>
      <c r="E148" s="9">
        <v>302</v>
      </c>
      <c r="F148" s="9">
        <v>0</v>
      </c>
      <c r="G148" s="9">
        <f>customer_account_sub_dollar!$E148-customer_account_sub_dollar!$F148</f>
        <v>302</v>
      </c>
      <c r="H148" s="9"/>
      <c r="I148" s="9"/>
      <c r="J148" s="10"/>
    </row>
    <row r="149" spans="2:10" x14ac:dyDescent="0.25">
      <c r="B149" s="8">
        <v>42930</v>
      </c>
      <c r="C149" s="9" t="s">
        <v>4</v>
      </c>
      <c r="D149" s="9" t="s">
        <v>87</v>
      </c>
      <c r="E149" s="9">
        <v>2768</v>
      </c>
      <c r="F149" s="9">
        <v>2500</v>
      </c>
      <c r="G149" s="9">
        <f>customer_account_sub_dollar!$E149-customer_account_sub_dollar!$F149</f>
        <v>268</v>
      </c>
      <c r="H149" s="9"/>
      <c r="I149" s="9"/>
      <c r="J149" s="10"/>
    </row>
    <row r="150" spans="2:10" ht="12.95" customHeight="1" x14ac:dyDescent="0.25">
      <c r="B150" s="8">
        <v>42930</v>
      </c>
      <c r="C150" s="9" t="s">
        <v>4</v>
      </c>
      <c r="D150" s="9" t="s">
        <v>90</v>
      </c>
      <c r="E150" s="9">
        <v>340</v>
      </c>
      <c r="F150" s="9">
        <v>340</v>
      </c>
      <c r="G150" s="9">
        <f>customer_account_sub_dollar!$E150-customer_account_sub_dollar!$F150</f>
        <v>0</v>
      </c>
      <c r="H150" s="9"/>
      <c r="I150" s="9"/>
      <c r="J150" s="10"/>
    </row>
    <row r="151" spans="2:10" x14ac:dyDescent="0.25">
      <c r="B151" s="8">
        <v>42930</v>
      </c>
      <c r="C151" s="9" t="s">
        <v>9</v>
      </c>
      <c r="D151" s="9"/>
      <c r="E151" s="9">
        <v>0</v>
      </c>
      <c r="F151" s="9">
        <v>2500</v>
      </c>
      <c r="G151" s="9">
        <f>customer_account_sub_dollar!$E151-customer_account_sub_dollar!$F151</f>
        <v>-2500</v>
      </c>
      <c r="H151" s="9"/>
      <c r="I151" s="9"/>
      <c r="J151" s="10"/>
    </row>
    <row r="152" spans="2:10" x14ac:dyDescent="0.25">
      <c r="B152" s="8">
        <v>42931</v>
      </c>
      <c r="C152" s="9" t="s">
        <v>13</v>
      </c>
      <c r="D152" s="9" t="s">
        <v>88</v>
      </c>
      <c r="E152" s="9">
        <v>396</v>
      </c>
      <c r="F152" s="9">
        <v>400</v>
      </c>
      <c r="G152" s="9">
        <f>customer_account_sub_dollar!$E152-customer_account_sub_dollar!$F152</f>
        <v>-4</v>
      </c>
      <c r="H152" s="9"/>
      <c r="I152" s="9"/>
      <c r="J152" s="10"/>
    </row>
    <row r="153" spans="2:10" x14ac:dyDescent="0.25">
      <c r="B153" s="8">
        <v>42934</v>
      </c>
      <c r="C153" s="9" t="s">
        <v>9</v>
      </c>
      <c r="D153" s="9" t="s">
        <v>89</v>
      </c>
      <c r="E153" s="9">
        <v>954</v>
      </c>
      <c r="F153" s="9">
        <v>0</v>
      </c>
      <c r="G153" s="9">
        <f>customer_account_sub_dollar!$E153-customer_account_sub_dollar!$F153</f>
        <v>954</v>
      </c>
      <c r="H153" s="9"/>
      <c r="I153" s="9"/>
      <c r="J153" s="10"/>
    </row>
    <row r="154" spans="2:10" x14ac:dyDescent="0.25">
      <c r="B154" s="8">
        <v>42935</v>
      </c>
      <c r="C154" s="9" t="s">
        <v>5</v>
      </c>
      <c r="D154" s="9"/>
      <c r="E154" s="9">
        <v>0</v>
      </c>
      <c r="F154" s="9">
        <v>500</v>
      </c>
      <c r="G154" s="9">
        <f>customer_account_sub_dollar!$E154-customer_account_sub_dollar!$F154</f>
        <v>-500</v>
      </c>
      <c r="H154" s="9"/>
      <c r="I154" s="9"/>
      <c r="J154" s="10"/>
    </row>
    <row r="155" spans="2:10" x14ac:dyDescent="0.25">
      <c r="B155" s="8">
        <v>42935</v>
      </c>
      <c r="C155" s="9" t="s">
        <v>13</v>
      </c>
      <c r="D155" s="9" t="s">
        <v>91</v>
      </c>
      <c r="E155" s="9">
        <v>533</v>
      </c>
      <c r="F155" s="9">
        <v>0</v>
      </c>
      <c r="G155" s="9">
        <f>customer_account_sub_dollar!$E155-customer_account_sub_dollar!$F155</f>
        <v>533</v>
      </c>
      <c r="H155" s="9"/>
      <c r="I155" s="9"/>
      <c r="J155" s="10"/>
    </row>
    <row r="156" spans="2:10" x14ac:dyDescent="0.25">
      <c r="B156" s="8">
        <v>42940</v>
      </c>
      <c r="C156" s="9" t="s">
        <v>8</v>
      </c>
      <c r="D156" s="9"/>
      <c r="E156" s="9">
        <v>0</v>
      </c>
      <c r="F156" s="9">
        <v>600</v>
      </c>
      <c r="G156" s="9">
        <f>customer_account_sub_dollar!$E156-customer_account_sub_dollar!$F156</f>
        <v>-600</v>
      </c>
      <c r="H156" s="9"/>
      <c r="I156" s="9"/>
      <c r="J156" s="10"/>
    </row>
    <row r="157" spans="2:10" x14ac:dyDescent="0.25">
      <c r="B157" s="8">
        <v>42945</v>
      </c>
      <c r="C157" s="9" t="s">
        <v>10</v>
      </c>
      <c r="D157" s="9"/>
      <c r="E157" s="9">
        <v>0</v>
      </c>
      <c r="F157" s="9">
        <v>28</v>
      </c>
      <c r="G157" s="9">
        <f>customer_account_sub_dollar!$E157-customer_account_sub_dollar!$F157</f>
        <v>-28</v>
      </c>
      <c r="H157" s="9"/>
      <c r="I157" s="9"/>
      <c r="J157" s="10"/>
    </row>
    <row r="158" spans="2:10" x14ac:dyDescent="0.25">
      <c r="B158" s="8">
        <v>42947</v>
      </c>
      <c r="C158" s="9" t="s">
        <v>12</v>
      </c>
      <c r="D158" s="9" t="s">
        <v>92</v>
      </c>
      <c r="E158" s="9">
        <v>4231.5</v>
      </c>
      <c r="F158" s="9">
        <v>0</v>
      </c>
      <c r="G158" s="9">
        <f>customer_account_sub_dollar!$E158-customer_account_sub_dollar!$F158</f>
        <v>4231.5</v>
      </c>
      <c r="H158" s="9"/>
      <c r="I158" s="9"/>
      <c r="J158" s="10"/>
    </row>
    <row r="159" spans="2:10" x14ac:dyDescent="0.25">
      <c r="B159" s="8">
        <v>42947</v>
      </c>
      <c r="C159" s="9" t="s">
        <v>15</v>
      </c>
      <c r="D159" s="9" t="s">
        <v>93</v>
      </c>
      <c r="E159" s="9">
        <v>120</v>
      </c>
      <c r="F159" s="9">
        <v>0</v>
      </c>
      <c r="G159" s="9">
        <f>customer_account_sub_dollar!$E159-customer_account_sub_dollar!$F159</f>
        <v>120</v>
      </c>
      <c r="H159" s="9"/>
      <c r="I159" s="9"/>
      <c r="J159" s="10"/>
    </row>
    <row r="160" spans="2:10" x14ac:dyDescent="0.25">
      <c r="B160" s="8">
        <v>42947</v>
      </c>
      <c r="C160" s="9" t="s">
        <v>15</v>
      </c>
      <c r="D160" s="9" t="s">
        <v>94</v>
      </c>
      <c r="E160" s="9">
        <v>891</v>
      </c>
      <c r="F160" s="9">
        <v>0</v>
      </c>
      <c r="G160" s="9">
        <f>customer_account_sub_dollar!$E160-customer_account_sub_dollar!$F160</f>
        <v>891</v>
      </c>
      <c r="H160" s="9"/>
      <c r="I160" s="9"/>
      <c r="J160" s="10"/>
    </row>
    <row r="161" spans="2:10" ht="15.75" thickBot="1" x14ac:dyDescent="0.3">
      <c r="B161" s="12">
        <v>42948</v>
      </c>
      <c r="C161" s="13" t="s">
        <v>7</v>
      </c>
      <c r="D161" s="13"/>
      <c r="E161" s="13">
        <v>0</v>
      </c>
      <c r="F161" s="13">
        <v>3000</v>
      </c>
      <c r="G161" s="13">
        <f>customer_account_sub_dollar!$E161-customer_account_sub_dollar!$F161</f>
        <v>-3000</v>
      </c>
      <c r="H161" s="13"/>
      <c r="I161" s="13"/>
      <c r="J161" s="14"/>
    </row>
    <row r="162" spans="2:10" s="3" customFormat="1" ht="23.25" customHeight="1" thickBot="1" x14ac:dyDescent="0.3">
      <c r="B162" s="2"/>
      <c r="E162" s="3">
        <f>SUBTOTAL(9,E4:E161)</f>
        <v>133457.15999999997</v>
      </c>
      <c r="F162" s="3">
        <f>SUBTOTAL(9,F4:F161)</f>
        <v>107136.15999999999</v>
      </c>
      <c r="G162" s="4">
        <f>SUBTOTAL(109,customer_account_sub_dollar!$G$4:$G$161)</f>
        <v>26321</v>
      </c>
    </row>
  </sheetData>
  <autoFilter ref="B3:J161"/>
  <sortState ref="A3:J161">
    <sortCondition ref="A2"/>
  </sortState>
  <dataConsolidate/>
  <dataValidations count="1">
    <dataValidation type="list" allowBlank="1" showInputMessage="1" sqref="A2">
      <formula1>validation_list</formula1>
    </dataValidation>
  </dataValidations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Customer!$B$3:$B$531</xm:f>
          </x14:formula1>
          <xm:sqref>A3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733"/>
  <sheetViews>
    <sheetView workbookViewId="0">
      <selection activeCell="D7" sqref="D7"/>
    </sheetView>
  </sheetViews>
  <sheetFormatPr defaultRowHeight="15" x14ac:dyDescent="0.25"/>
  <cols>
    <col min="2" max="2" width="26.85546875" customWidth="1"/>
    <col min="3" max="3" width="33.42578125" customWidth="1"/>
    <col min="4" max="4" width="18.5703125" customWidth="1"/>
    <col min="5" max="5" width="18.42578125" customWidth="1"/>
    <col min="6" max="6" width="27.85546875" customWidth="1"/>
    <col min="7" max="7" width="22" customWidth="1"/>
    <col min="8" max="8" width="21.42578125" customWidth="1"/>
    <col min="9" max="9" width="24.7109375" customWidth="1"/>
    <col min="10" max="10" width="15.42578125" customWidth="1"/>
    <col min="11" max="11" width="5.5703125" customWidth="1"/>
    <col min="12" max="12" width="19.140625" customWidth="1"/>
    <col min="13" max="13" width="19.7109375" customWidth="1"/>
  </cols>
  <sheetData>
    <row r="1" spans="1:12" x14ac:dyDescent="0.25">
      <c r="A1" t="s">
        <v>1049</v>
      </c>
      <c r="B1" t="s">
        <v>0</v>
      </c>
      <c r="C1" t="s">
        <v>1050</v>
      </c>
      <c r="D1" t="s">
        <v>1052</v>
      </c>
      <c r="E1" t="s">
        <v>95</v>
      </c>
      <c r="F1" t="s">
        <v>96</v>
      </c>
      <c r="G1" t="s">
        <v>97</v>
      </c>
      <c r="H1" t="s">
        <v>98</v>
      </c>
      <c r="I1" t="s">
        <v>99</v>
      </c>
      <c r="J1" t="s">
        <v>1</v>
      </c>
      <c r="K1" t="s">
        <v>100</v>
      </c>
      <c r="L1" t="s">
        <v>1051</v>
      </c>
    </row>
    <row r="2" spans="1:12" x14ac:dyDescent="0.25">
      <c r="A2" s="30"/>
      <c r="C2" s="30"/>
      <c r="D2" s="30"/>
      <c r="L2" s="31"/>
    </row>
    <row r="3" spans="1:12" x14ac:dyDescent="0.25">
      <c r="A3">
        <f>IF(ISNUMBER(SEARCH(customer_account_sub_dollar!$A$2,B3)),MAX($A$2:A2)+1,0)</f>
        <v>0</v>
      </c>
      <c r="B3" t="s">
        <v>101</v>
      </c>
      <c r="C3" t="str">
        <f>IFERROR(VLOOKUP(ROWS($C$3:C3),$A$3:$B$733,2,0),"")</f>
        <v>AHMED</v>
      </c>
      <c r="D3" t="str">
        <f ca="1">OFFSET($C$3,,,COUNTIF($C$3:C733,"?*"))</f>
        <v>AHMED</v>
      </c>
      <c r="K3" t="s">
        <v>102</v>
      </c>
    </row>
    <row r="4" spans="1:12" x14ac:dyDescent="0.25">
      <c r="A4">
        <f>IF(ISNUMBER(SEARCH(customer_account_sub_dollar!$A$2,B4)),MAX($A$2:A3)+1,0)</f>
        <v>0</v>
      </c>
      <c r="B4" t="s">
        <v>103</v>
      </c>
      <c r="C4" t="str">
        <f>IFERROR(VLOOKUP(ROWS($C$3:C4),$A$3:$B$733,2,0),"")</f>
        <v>ahmed amin</v>
      </c>
      <c r="D4" t="str">
        <f ca="1">OFFSET($C$3,,,COUNTIF($C$3:C734,"?*"))</f>
        <v>ahmed amin</v>
      </c>
      <c r="K4" t="s">
        <v>102</v>
      </c>
    </row>
    <row r="5" spans="1:12" x14ac:dyDescent="0.25">
      <c r="A5">
        <f>IF(ISNUMBER(SEARCH(customer_account_sub_dollar!$A$2,B5)),MAX($A$2:A4)+1,0)</f>
        <v>0</v>
      </c>
      <c r="B5" t="s">
        <v>104</v>
      </c>
      <c r="C5" t="str">
        <f>IFERROR(VLOOKUP(ROWS($C$3:C5),$A$3:$B$733,2,0),"")</f>
        <v>ahmed credit</v>
      </c>
      <c r="D5" t="str">
        <f ca="1">OFFSET($C$3,,,COUNTIF($C$3:C735,"?*"))</f>
        <v>ahmed credit</v>
      </c>
      <c r="E5" t="s">
        <v>105</v>
      </c>
      <c r="H5" t="s">
        <v>106</v>
      </c>
      <c r="I5" t="s">
        <v>107</v>
      </c>
      <c r="K5" t="s">
        <v>106</v>
      </c>
    </row>
    <row r="6" spans="1:12" x14ac:dyDescent="0.25">
      <c r="A6">
        <f>IF(ISNUMBER(SEARCH(customer_account_sub_dollar!$A$2,B6)),MAX($A$2:A5)+1,0)</f>
        <v>0</v>
      </c>
      <c r="B6" t="s">
        <v>108</v>
      </c>
      <c r="C6" t="str">
        <f>IFERROR(VLOOKUP(ROWS($C$3:C6),$A$3:$B$733,2,0),"")</f>
        <v>ahmed dergham mansa</v>
      </c>
      <c r="D6" t="str">
        <f ca="1">OFFSET($C$3,,,COUNTIF($C$3:C736,"?*"))</f>
        <v>ahmed dergham mansa</v>
      </c>
      <c r="E6" t="s">
        <v>109</v>
      </c>
      <c r="F6" t="s">
        <v>110</v>
      </c>
      <c r="H6" t="s">
        <v>111</v>
      </c>
      <c r="K6" t="s">
        <v>111</v>
      </c>
    </row>
    <row r="7" spans="1:12" x14ac:dyDescent="0.25">
      <c r="A7">
        <f>IF(ISNUMBER(SEARCH(customer_account_sub_dollar!$A$2,B7)),MAX($A$2:A6)+1,0)</f>
        <v>0</v>
      </c>
      <c r="B7" t="s">
        <v>112</v>
      </c>
      <c r="C7" t="str">
        <f>IFERROR(VLOOKUP(ROWS($C$3:C7),$A$3:$B$733,2,0),"")</f>
        <v>ahmed el hendawy</v>
      </c>
      <c r="D7" t="str">
        <f ca="1">OFFSET($C$3,,,COUNTIF($C$3:C737,"?*"))</f>
        <v>ahmed el hendawy</v>
      </c>
      <c r="E7" t="s">
        <v>113</v>
      </c>
      <c r="H7" t="s">
        <v>106</v>
      </c>
      <c r="K7" t="s">
        <v>106</v>
      </c>
    </row>
    <row r="8" spans="1:12" x14ac:dyDescent="0.25">
      <c r="A8">
        <f>IF(ISNUMBER(SEARCH(customer_account_sub_dollar!$A$2,B8)),MAX($A$2:A7)+1,0)</f>
        <v>0</v>
      </c>
      <c r="B8" t="s">
        <v>114</v>
      </c>
      <c r="C8" t="str">
        <f>IFERROR(VLOOKUP(ROWS($C$3:C8),$A$3:$B$733,2,0),"")</f>
        <v>ahmed el saad</v>
      </c>
      <c r="D8" t="str">
        <f ca="1">OFFSET($C$3,,,COUNTIF($C$3:C738,"?*"))</f>
        <v>ahmed el saad</v>
      </c>
      <c r="K8" t="s">
        <v>115</v>
      </c>
    </row>
    <row r="9" spans="1:12" x14ac:dyDescent="0.25">
      <c r="A9">
        <f>IF(ISNUMBER(SEARCH(customer_account_sub_dollar!$A$2,B9)),MAX($A$2:A8)+1,0)</f>
        <v>0</v>
      </c>
      <c r="B9" t="s">
        <v>116</v>
      </c>
      <c r="C9" t="str">
        <f>IFERROR(VLOOKUP(ROWS($C$3:C9),$A$3:$B$733,2,0),"")</f>
        <v>ahmed el sharkawy</v>
      </c>
      <c r="D9" t="str">
        <f ca="1">OFFSET($C$3,,,COUNTIF($C$3:C739,"?*"))</f>
        <v>ahmed el sharkawy</v>
      </c>
      <c r="H9" t="s">
        <v>117</v>
      </c>
      <c r="K9" t="s">
        <v>117</v>
      </c>
    </row>
    <row r="10" spans="1:12" x14ac:dyDescent="0.25">
      <c r="A10">
        <f>IF(ISNUMBER(SEARCH(customer_account_sub_dollar!$A$2,B10)),MAX($A$2:A9)+1,0)</f>
        <v>0</v>
      </c>
      <c r="B10" t="s">
        <v>118</v>
      </c>
      <c r="C10" t="str">
        <f>IFERROR(VLOOKUP(ROWS($C$3:C10),$A$3:$B$733,2,0),"")</f>
        <v>AHMED FAKIH</v>
      </c>
      <c r="D10" t="str">
        <f ca="1">OFFSET($C$3,,,COUNTIF($C$3:C740,"?*"))</f>
        <v>AHMED FAKIH</v>
      </c>
      <c r="E10" t="s">
        <v>119</v>
      </c>
      <c r="F10" t="s">
        <v>120</v>
      </c>
      <c r="H10" t="s">
        <v>3</v>
      </c>
      <c r="I10" t="s">
        <v>3</v>
      </c>
      <c r="J10" t="s">
        <v>3</v>
      </c>
      <c r="K10" t="s">
        <v>3</v>
      </c>
    </row>
    <row r="11" spans="1:12" x14ac:dyDescent="0.25">
      <c r="A11">
        <f>IF(ISNUMBER(SEARCH(customer_account_sub_dollar!$A$2,B11)),MAX($A$2:A10)+1,0)</f>
        <v>0</v>
      </c>
      <c r="B11" t="s">
        <v>121</v>
      </c>
      <c r="C11" t="str">
        <f>IFERROR(VLOOKUP(ROWS($C$3:C11),$A$3:$B$733,2,0),"")</f>
        <v>ahmed fathi</v>
      </c>
      <c r="D11" t="str">
        <f ca="1">OFFSET($C$3,,,COUNTIF($C$3:C741,"?*"))</f>
        <v>ahmed fathi</v>
      </c>
      <c r="H11" t="s">
        <v>3</v>
      </c>
      <c r="I11" t="s">
        <v>3</v>
      </c>
      <c r="J11" t="s">
        <v>3</v>
      </c>
      <c r="K11" t="s">
        <v>3</v>
      </c>
    </row>
    <row r="12" spans="1:12" x14ac:dyDescent="0.25">
      <c r="A12">
        <f>IF(ISNUMBER(SEARCH(customer_account_sub_dollar!$A$2,B12)),MAX($A$2:A11)+1,0)</f>
        <v>0</v>
      </c>
      <c r="B12" t="s">
        <v>122</v>
      </c>
      <c r="C12" t="str">
        <f>IFERROR(VLOOKUP(ROWS($C$3:C12),$A$3:$B$733,2,0),"")</f>
        <v>ahmed gaballa</v>
      </c>
      <c r="D12" t="str">
        <f ca="1">OFFSET($C$3,,,COUNTIF($C$3:C742,"?*"))</f>
        <v>ahmed gaballa</v>
      </c>
      <c r="E12" t="s">
        <v>123</v>
      </c>
      <c r="H12" t="s">
        <v>3</v>
      </c>
      <c r="K12" t="s">
        <v>3</v>
      </c>
    </row>
    <row r="13" spans="1:12" x14ac:dyDescent="0.25">
      <c r="A13">
        <f>IF(ISNUMBER(SEARCH(customer_account_sub_dollar!$A$2,B13)),MAX($A$2:A12)+1,0)</f>
        <v>0</v>
      </c>
      <c r="B13" t="s">
        <v>124</v>
      </c>
      <c r="C13" t="str">
        <f>IFERROR(VLOOKUP(ROWS($C$3:C13),$A$3:$B$733,2,0),"")</f>
        <v>ahmed gamal</v>
      </c>
      <c r="D13" t="str">
        <f ca="1">OFFSET($C$3,,,COUNTIF($C$3:C743,"?*"))</f>
        <v>ahmed gamal</v>
      </c>
      <c r="E13" t="s">
        <v>125</v>
      </c>
      <c r="H13" t="s">
        <v>3</v>
      </c>
      <c r="K13" t="s">
        <v>3</v>
      </c>
    </row>
    <row r="14" spans="1:12" x14ac:dyDescent="0.25">
      <c r="A14">
        <f>IF(ISNUMBER(SEARCH(customer_account_sub_dollar!$A$2,B14)),MAX($A$2:A13)+1,0)</f>
        <v>0</v>
      </c>
      <c r="B14" t="s">
        <v>126</v>
      </c>
      <c r="C14" t="str">
        <f>IFERROR(VLOOKUP(ROWS($C$3:C14),$A$3:$B$733,2,0),"")</f>
        <v>ahmed ismael</v>
      </c>
      <c r="D14" t="str">
        <f ca="1">OFFSET($C$3,,,COUNTIF($C$3:C744,"?*"))</f>
        <v>ahmed ismael</v>
      </c>
      <c r="F14" t="s">
        <v>127</v>
      </c>
      <c r="K14" t="s">
        <v>115</v>
      </c>
    </row>
    <row r="15" spans="1:12" x14ac:dyDescent="0.25">
      <c r="A15">
        <f>IF(ISNUMBER(SEARCH(customer_account_sub_dollar!$A$2,B15)),MAX($A$2:A14)+1,0)</f>
        <v>0</v>
      </c>
      <c r="B15" t="s">
        <v>128</v>
      </c>
      <c r="C15" t="str">
        <f>IFERROR(VLOOKUP(ROWS($C$3:C15),$A$3:$B$733,2,0),"")</f>
        <v>ahmed kamh</v>
      </c>
      <c r="D15" t="str">
        <f ca="1">OFFSET($C$3,,,COUNTIF($C$3:C745,"?*"))</f>
        <v>ahmed kamh</v>
      </c>
      <c r="K15" t="s">
        <v>115</v>
      </c>
    </row>
    <row r="16" spans="1:12" x14ac:dyDescent="0.25">
      <c r="A16">
        <f>IF(ISNUMBER(SEARCH(customer_account_sub_dollar!$A$2,B16)),MAX($A$2:A15)+1,0)</f>
        <v>0</v>
      </c>
      <c r="B16" t="s">
        <v>129</v>
      </c>
      <c r="C16" t="str">
        <f>IFERROR(VLOOKUP(ROWS($C$3:C16),$A$3:$B$733,2,0),"")</f>
        <v>ahmed lundazi</v>
      </c>
      <c r="D16" t="str">
        <f ca="1">OFFSET($C$3,,,COUNTIF($C$3:C746,"?*"))</f>
        <v>ahmed lundazi</v>
      </c>
      <c r="H16" t="s">
        <v>3</v>
      </c>
      <c r="I16" t="s">
        <v>3</v>
      </c>
      <c r="J16" t="s">
        <v>3</v>
      </c>
      <c r="K16" t="s">
        <v>3</v>
      </c>
    </row>
    <row r="17" spans="1:11" x14ac:dyDescent="0.25">
      <c r="A17">
        <f>IF(ISNUMBER(SEARCH(customer_account_sub_dollar!$A$2,B17)),MAX($A$2:A16)+1,0)</f>
        <v>0</v>
      </c>
      <c r="B17" t="s">
        <v>130</v>
      </c>
      <c r="C17" t="str">
        <f>IFERROR(VLOOKUP(ROWS($C$3:C17),$A$3:$B$733,2,0),"")</f>
        <v>ahmed saad</v>
      </c>
      <c r="D17" t="str">
        <f ca="1">OFFSET($C$3,,,COUNTIF($C$3:C747,"?*"))</f>
        <v>ahmed saad</v>
      </c>
      <c r="H17" t="s">
        <v>3</v>
      </c>
      <c r="K17" t="s">
        <v>3</v>
      </c>
    </row>
    <row r="18" spans="1:11" x14ac:dyDescent="0.25">
      <c r="A18">
        <f>IF(ISNUMBER(SEARCH(customer_account_sub_dollar!$A$2,B18)),MAX($A$2:A17)+1,0)</f>
        <v>0</v>
      </c>
      <c r="B18" t="s">
        <v>131</v>
      </c>
      <c r="C18" t="str">
        <f>IFERROR(VLOOKUP(ROWS($C$3:C18),$A$3:$B$733,2,0),"")</f>
        <v>ahmed sabry</v>
      </c>
      <c r="D18" t="str">
        <f ca="1">OFFSET($C$3,,,COUNTIF($C$3:C748,"?*"))</f>
        <v>ahmed sabry</v>
      </c>
      <c r="H18" t="s">
        <v>3</v>
      </c>
      <c r="I18" t="s">
        <v>3</v>
      </c>
      <c r="J18" t="s">
        <v>3</v>
      </c>
      <c r="K18" t="s">
        <v>3</v>
      </c>
    </row>
    <row r="19" spans="1:11" x14ac:dyDescent="0.25">
      <c r="A19">
        <f>IF(ISNUMBER(SEARCH(customer_account_sub_dollar!$A$2,B19)),MAX($A$2:A18)+1,0)</f>
        <v>0</v>
      </c>
      <c r="B19" t="s">
        <v>132</v>
      </c>
      <c r="C19" t="str">
        <f>IFERROR(VLOOKUP(ROWS($C$3:C19),$A$3:$B$733,2,0),"")</f>
        <v>ashraf ahmed</v>
      </c>
      <c r="D19" t="str">
        <f ca="1">OFFSET($C$3,,,COUNTIF($C$3:C749,"?*"))</f>
        <v>ashraf ahmed</v>
      </c>
      <c r="H19" t="s">
        <v>3</v>
      </c>
      <c r="K19" t="s">
        <v>3</v>
      </c>
    </row>
    <row r="20" spans="1:11" x14ac:dyDescent="0.25">
      <c r="A20">
        <f>IF(ISNUMBER(SEARCH(customer_account_sub_dollar!$A$2,B20)),MAX($A$2:A19)+1,0)</f>
        <v>0</v>
      </c>
      <c r="B20" t="s">
        <v>133</v>
      </c>
      <c r="C20" t="str">
        <f>IFERROR(VLOOKUP(ROWS($C$3:C20),$A$3:$B$733,2,0),"")</f>
        <v>BAVARIA AHMED</v>
      </c>
      <c r="D20" t="str">
        <f ca="1">OFFSET($C$3,,,COUNTIF($C$3:C750,"?*"))</f>
        <v>BAVARIA AHMED</v>
      </c>
      <c r="H20" t="s">
        <v>3</v>
      </c>
      <c r="I20" t="s">
        <v>3</v>
      </c>
      <c r="J20" t="s">
        <v>3</v>
      </c>
      <c r="K20" t="s">
        <v>3</v>
      </c>
    </row>
    <row r="21" spans="1:11" x14ac:dyDescent="0.25">
      <c r="A21">
        <f>IF(ISNUMBER(SEARCH(customer_account_sub_dollar!$A$2,B21)),MAX($A$2:A20)+1,0)</f>
        <v>0</v>
      </c>
      <c r="B21" t="s">
        <v>134</v>
      </c>
      <c r="C21" t="str">
        <f>IFERROR(VLOOKUP(ROWS($C$3:C21),$A$3:$B$733,2,0),"")</f>
        <v>foam master kamwala ahmed</v>
      </c>
      <c r="D21" t="str">
        <f ca="1">OFFSET($C$3,,,COUNTIF($C$3:C751,"?*"))</f>
        <v>foam master kamwala ahmed</v>
      </c>
      <c r="E21" t="s">
        <v>135</v>
      </c>
      <c r="F21" t="s">
        <v>136</v>
      </c>
      <c r="H21" t="s">
        <v>3</v>
      </c>
      <c r="I21" t="s">
        <v>3</v>
      </c>
      <c r="J21" t="s">
        <v>3</v>
      </c>
      <c r="K21" t="s">
        <v>3</v>
      </c>
    </row>
    <row r="22" spans="1:11" x14ac:dyDescent="0.25">
      <c r="A22">
        <f>IF(ISNUMBER(SEARCH(customer_account_sub_dollar!$A$2,B22)),MAX($A$2:A21)+1,0)</f>
        <v>0</v>
      </c>
      <c r="B22" t="s">
        <v>137</v>
      </c>
      <c r="C22" t="str">
        <f>IFERROR(VLOOKUP(ROWS($C$3:C22),$A$3:$B$733,2,0),"")</f>
        <v>lamise ahmed fakih</v>
      </c>
      <c r="D22" t="str">
        <f ca="1">OFFSET($C$3,,,COUNTIF($C$3:C752,"?*"))</f>
        <v>lamise ahmed fakih</v>
      </c>
      <c r="H22" t="s">
        <v>3</v>
      </c>
      <c r="I22" t="s">
        <v>3</v>
      </c>
      <c r="J22" t="s">
        <v>3</v>
      </c>
      <c r="K22" t="s">
        <v>3</v>
      </c>
    </row>
    <row r="23" spans="1:11" x14ac:dyDescent="0.25">
      <c r="A23">
        <f>IF(ISNUMBER(SEARCH(customer_account_sub_dollar!$A$2,B23)),MAX($A$2:A22)+1,0)</f>
        <v>0</v>
      </c>
      <c r="B23" t="s">
        <v>138</v>
      </c>
      <c r="C23" t="str">
        <f>IFERROR(VLOOKUP(ROWS($C$3:C23),$A$3:$B$733,2,0),"")</f>
        <v>RASHEED AHMED</v>
      </c>
      <c r="D23" t="str">
        <f ca="1">OFFSET($C$3,,,COUNTIF($C$3:C753,"?*"))</f>
        <v>RASHEED AHMED</v>
      </c>
      <c r="H23" t="s">
        <v>3</v>
      </c>
      <c r="K23" t="s">
        <v>3</v>
      </c>
    </row>
    <row r="24" spans="1:11" x14ac:dyDescent="0.25">
      <c r="A24">
        <f>IF(ISNUMBER(SEARCH(customer_account_sub_dollar!$A$2,B24)),MAX($A$2:A23)+1,0)</f>
        <v>0</v>
      </c>
      <c r="B24" t="s">
        <v>139</v>
      </c>
      <c r="C24" t="str">
        <f>IFERROR(VLOOKUP(ROWS($C$3:C24),$A$3:$B$733,2,0),"")</f>
        <v>AHMEDDDDDDD</v>
      </c>
      <c r="D24" t="str">
        <f ca="1">OFFSET($C$3,,,COUNTIF($C$3:C754,"?*"))</f>
        <v>AHMEDDDDDDD</v>
      </c>
      <c r="E24" t="s">
        <v>140</v>
      </c>
      <c r="F24" t="s">
        <v>141</v>
      </c>
      <c r="H24" t="s">
        <v>3</v>
      </c>
      <c r="K24" t="s">
        <v>3</v>
      </c>
    </row>
    <row r="25" spans="1:11" x14ac:dyDescent="0.25">
      <c r="A25">
        <f>IF(ISNUMBER(SEARCH(customer_account_sub_dollar!$A$2,B25)),MAX($A$2:A24)+1,0)</f>
        <v>0</v>
      </c>
      <c r="B25" t="s">
        <v>142</v>
      </c>
      <c r="C25" t="str">
        <f>IFERROR(VLOOKUP(ROWS($C$3:C25),$A$3:$B$733,2,0),"")</f>
        <v/>
      </c>
      <c r="D25" t="e">
        <f ca="1">OFFSET($C$3,,,COUNTIF($C$3:C755,"?*"))</f>
        <v>#VALUE!</v>
      </c>
      <c r="H25" t="s">
        <v>3</v>
      </c>
      <c r="K25" t="s">
        <v>3</v>
      </c>
    </row>
    <row r="26" spans="1:11" x14ac:dyDescent="0.25">
      <c r="A26">
        <f>IF(ISNUMBER(SEARCH(customer_account_sub_dollar!$A$2,B26)),MAX($A$2:A25)+1,0)</f>
        <v>0</v>
      </c>
      <c r="B26" t="s">
        <v>143</v>
      </c>
      <c r="C26" t="str">
        <f>IFERROR(VLOOKUP(ROWS($C$3:C26),$A$3:$B$733,2,0),"")</f>
        <v/>
      </c>
      <c r="D26" t="e">
        <f ca="1">OFFSET($C$3,,,COUNTIF($C$3:C756,"?*"))</f>
        <v>#VALUE!</v>
      </c>
      <c r="K26" t="s">
        <v>115</v>
      </c>
    </row>
    <row r="27" spans="1:11" x14ac:dyDescent="0.25">
      <c r="A27">
        <f>IF(ISNUMBER(SEARCH(customer_account_sub_dollar!$A$2,B27)),MAX($A$2:A26)+1,0)</f>
        <v>0</v>
      </c>
      <c r="B27" t="s">
        <v>144</v>
      </c>
      <c r="C27" t="str">
        <f>IFERROR(VLOOKUP(ROWS($C$3:C27),$A$3:$B$733,2,0),"")</f>
        <v/>
      </c>
      <c r="D27" t="e">
        <f ca="1">OFFSET($C$3,,,COUNTIF($C$3:C757,"?*"))</f>
        <v>#VALUE!</v>
      </c>
      <c r="K27" t="s">
        <v>115</v>
      </c>
    </row>
    <row r="28" spans="1:11" x14ac:dyDescent="0.25">
      <c r="A28">
        <f>IF(ISNUMBER(SEARCH(customer_account_sub_dollar!$A$2,B28)),MAX($A$2:A27)+1,0)</f>
        <v>0</v>
      </c>
      <c r="B28" t="s">
        <v>145</v>
      </c>
      <c r="C28" t="str">
        <f>IFERROR(VLOOKUP(ROWS($C$3:C28),$A$3:$B$733,2,0),"")</f>
        <v/>
      </c>
      <c r="D28" t="e">
        <f ca="1">OFFSET($C$3,,,COUNTIF($C$3:C758,"?*"))</f>
        <v>#VALUE!</v>
      </c>
      <c r="K28" t="s">
        <v>115</v>
      </c>
    </row>
    <row r="29" spans="1:11" x14ac:dyDescent="0.25">
      <c r="A29">
        <f>IF(ISNUMBER(SEARCH(customer_account_sub_dollar!$A$2,B29)),MAX($A$2:A28)+1,0)</f>
        <v>0</v>
      </c>
      <c r="B29" t="s">
        <v>146</v>
      </c>
      <c r="C29" t="str">
        <f>IFERROR(VLOOKUP(ROWS($C$3:C29),$A$3:$B$733,2,0),"")</f>
        <v/>
      </c>
      <c r="D29" t="e">
        <f ca="1">OFFSET($C$3,,,COUNTIF($C$3:C759,"?*"))</f>
        <v>#VALUE!</v>
      </c>
      <c r="K29" t="s">
        <v>115</v>
      </c>
    </row>
    <row r="30" spans="1:11" x14ac:dyDescent="0.25">
      <c r="A30">
        <f>IF(ISNUMBER(SEARCH(customer_account_sub_dollar!$A$2,B30)),MAX($A$2:A29)+1,0)</f>
        <v>0</v>
      </c>
      <c r="B30" t="s">
        <v>147</v>
      </c>
      <c r="C30" t="str">
        <f>IFERROR(VLOOKUP(ROWS($C$3:C30),$A$3:$B$733,2,0),"")</f>
        <v/>
      </c>
      <c r="D30" t="e">
        <f ca="1">OFFSET($C$3,,,COUNTIF($C$3:C760,"?*"))</f>
        <v>#VALUE!</v>
      </c>
      <c r="K30" t="s">
        <v>115</v>
      </c>
    </row>
    <row r="31" spans="1:11" x14ac:dyDescent="0.25">
      <c r="A31">
        <f>IF(ISNUMBER(SEARCH(customer_account_sub_dollar!$A$2,B31)),MAX($A$2:A30)+1,0)</f>
        <v>0</v>
      </c>
      <c r="B31" t="s">
        <v>148</v>
      </c>
      <c r="C31" t="str">
        <f>IFERROR(VLOOKUP(ROWS($C$3:C31),$A$3:$B$733,2,0),"")</f>
        <v/>
      </c>
      <c r="D31" t="e">
        <f ca="1">OFFSET($C$3,,,COUNTIF($C$3:C761,"?*"))</f>
        <v>#VALUE!</v>
      </c>
      <c r="K31" t="s">
        <v>106</v>
      </c>
    </row>
    <row r="32" spans="1:11" x14ac:dyDescent="0.25">
      <c r="A32">
        <f>IF(ISNUMBER(SEARCH(customer_account_sub_dollar!$A$2,B32)),MAX($A$2:A31)+1,0)</f>
        <v>0</v>
      </c>
      <c r="B32" t="s">
        <v>149</v>
      </c>
      <c r="C32" t="str">
        <f>IFERROR(VLOOKUP(ROWS($C$3:C32),$A$3:$B$733,2,0),"")</f>
        <v/>
      </c>
      <c r="D32" t="e">
        <f ca="1">OFFSET($C$3,,,COUNTIF($C$3:C762,"?*"))</f>
        <v>#VALUE!</v>
      </c>
      <c r="K32" t="s">
        <v>106</v>
      </c>
    </row>
    <row r="33" spans="1:11" x14ac:dyDescent="0.25">
      <c r="A33">
        <f>IF(ISNUMBER(SEARCH(customer_account_sub_dollar!$A$2,B33)),MAX($A$2:A32)+1,0)</f>
        <v>0</v>
      </c>
      <c r="B33" t="s">
        <v>150</v>
      </c>
      <c r="C33" t="str">
        <f>IFERROR(VLOOKUP(ROWS($C$3:C33),$A$3:$B$733,2,0),"")</f>
        <v/>
      </c>
      <c r="D33" t="e">
        <f ca="1">OFFSET($C$3,,,COUNTIF($C$3:C763,"?*"))</f>
        <v>#VALUE!</v>
      </c>
      <c r="E33" t="s">
        <v>151</v>
      </c>
      <c r="H33" t="s">
        <v>152</v>
      </c>
      <c r="K33" t="s">
        <v>152</v>
      </c>
    </row>
    <row r="34" spans="1:11" x14ac:dyDescent="0.25">
      <c r="A34">
        <f>IF(ISNUMBER(SEARCH(customer_account_sub_dollar!$A$2,B34)),MAX($A$2:A33)+1,0)</f>
        <v>0</v>
      </c>
      <c r="B34" t="s">
        <v>153</v>
      </c>
      <c r="C34" t="str">
        <f>IFERROR(VLOOKUP(ROWS($C$3:C34),$A$3:$B$733,2,0),"")</f>
        <v/>
      </c>
      <c r="D34" t="e">
        <f ca="1">OFFSET($C$3,,,COUNTIF($C$3:C764,"?*"))</f>
        <v>#VALUE!</v>
      </c>
      <c r="E34" t="s">
        <v>154</v>
      </c>
      <c r="K34" t="s">
        <v>106</v>
      </c>
    </row>
    <row r="35" spans="1:11" x14ac:dyDescent="0.25">
      <c r="A35">
        <f>IF(ISNUMBER(SEARCH(customer_account_sub_dollar!$A$2,B35)),MAX($A$2:A34)+1,0)</f>
        <v>0</v>
      </c>
      <c r="B35" t="s">
        <v>155</v>
      </c>
      <c r="C35" t="str">
        <f>IFERROR(VLOOKUP(ROWS($C$3:C35),$A$3:$B$733,2,0),"")</f>
        <v/>
      </c>
      <c r="D35" t="e">
        <f ca="1">OFFSET($C$3,,,COUNTIF($C$3:C765,"?*"))</f>
        <v>#VALUE!</v>
      </c>
      <c r="K35" t="s">
        <v>102</v>
      </c>
    </row>
    <row r="36" spans="1:11" x14ac:dyDescent="0.25">
      <c r="A36">
        <f>IF(ISNUMBER(SEARCH(customer_account_sub_dollar!$A$2,B36)),MAX($A$2:A35)+1,0)</f>
        <v>1</v>
      </c>
      <c r="B36" t="s">
        <v>156</v>
      </c>
      <c r="C36" t="str">
        <f>IFERROR(VLOOKUP(ROWS($C$3:C36),$A$3:$B$733,2,0),"")</f>
        <v/>
      </c>
      <c r="D36" t="e">
        <f ca="1">OFFSET($C$3,,,COUNTIF($C$3:C766,"?*"))</f>
        <v>#VALUE!</v>
      </c>
      <c r="K36" t="s">
        <v>102</v>
      </c>
    </row>
    <row r="37" spans="1:11" x14ac:dyDescent="0.25">
      <c r="A37">
        <f>IF(ISNUMBER(SEARCH(customer_account_sub_dollar!$A$2,B37)),MAX($A$2:A36)+1,0)</f>
        <v>2</v>
      </c>
      <c r="B37" t="s">
        <v>157</v>
      </c>
      <c r="C37" t="str">
        <f>IFERROR(VLOOKUP(ROWS($C$3:C37),$A$3:$B$733,2,0),"")</f>
        <v/>
      </c>
      <c r="D37" t="e">
        <f ca="1">OFFSET($C$3,,,COUNTIF($C$3:C767,"?*"))</f>
        <v>#VALUE!</v>
      </c>
      <c r="E37" t="s">
        <v>158</v>
      </c>
      <c r="H37" t="s">
        <v>3</v>
      </c>
      <c r="K37" t="s">
        <v>3</v>
      </c>
    </row>
    <row r="38" spans="1:11" x14ac:dyDescent="0.25">
      <c r="A38">
        <f>IF(ISNUMBER(SEARCH(customer_account_sub_dollar!$A$2,B38)),MAX($A$2:A37)+1,0)</f>
        <v>3</v>
      </c>
      <c r="B38" t="s">
        <v>159</v>
      </c>
      <c r="C38" t="str">
        <f>IFERROR(VLOOKUP(ROWS($C$3:C38),$A$3:$B$733,2,0),"")</f>
        <v/>
      </c>
      <c r="D38" t="e">
        <f ca="1">OFFSET($C$3,,,COUNTIF($C$3:C768,"?*"))</f>
        <v>#VALUE!</v>
      </c>
      <c r="K38" t="s">
        <v>102</v>
      </c>
    </row>
    <row r="39" spans="1:11" x14ac:dyDescent="0.25">
      <c r="A39">
        <f>IF(ISNUMBER(SEARCH(customer_account_sub_dollar!$A$2,B39)),MAX($A$2:A38)+1,0)</f>
        <v>4</v>
      </c>
      <c r="B39" t="s">
        <v>160</v>
      </c>
      <c r="C39" t="str">
        <f>IFERROR(VLOOKUP(ROWS($C$3:C39),$A$3:$B$733,2,0),"")</f>
        <v/>
      </c>
      <c r="D39" t="e">
        <f ca="1">OFFSET($C$3,,,COUNTIF($C$3:C769,"?*"))</f>
        <v>#VALUE!</v>
      </c>
      <c r="K39" t="s">
        <v>102</v>
      </c>
    </row>
    <row r="40" spans="1:11" x14ac:dyDescent="0.25">
      <c r="A40">
        <f>IF(ISNUMBER(SEARCH(customer_account_sub_dollar!$A$2,B40)),MAX($A$2:A39)+1,0)</f>
        <v>5</v>
      </c>
      <c r="B40" t="s">
        <v>161</v>
      </c>
      <c r="C40" t="str">
        <f>IFERROR(VLOOKUP(ROWS($C$3:C40),$A$3:$B$733,2,0),"")</f>
        <v/>
      </c>
      <c r="D40" t="e">
        <f ca="1">OFFSET($C$3,,,COUNTIF($C$3:C770,"?*"))</f>
        <v>#VALUE!</v>
      </c>
      <c r="H40" t="s">
        <v>3</v>
      </c>
      <c r="K40" t="s">
        <v>3</v>
      </c>
    </row>
    <row r="41" spans="1:11" x14ac:dyDescent="0.25">
      <c r="A41">
        <f>IF(ISNUMBER(SEARCH(customer_account_sub_dollar!$A$2,B41)),MAX($A$2:A40)+1,0)</f>
        <v>6</v>
      </c>
      <c r="B41" t="s">
        <v>162</v>
      </c>
      <c r="C41" t="str">
        <f>IFERROR(VLOOKUP(ROWS($C$3:C41),$A$3:$B$733,2,0),"")</f>
        <v/>
      </c>
      <c r="D41" t="e">
        <f ca="1">OFFSET($C$3,,,COUNTIF($C$3:C771,"?*"))</f>
        <v>#VALUE!</v>
      </c>
      <c r="F41" t="s">
        <v>163</v>
      </c>
      <c r="H41" t="s">
        <v>3</v>
      </c>
      <c r="I41" t="s">
        <v>3</v>
      </c>
      <c r="J41" t="s">
        <v>3</v>
      </c>
      <c r="K41" t="s">
        <v>3</v>
      </c>
    </row>
    <row r="42" spans="1:11" x14ac:dyDescent="0.25">
      <c r="A42">
        <f>IF(ISNUMBER(SEARCH(customer_account_sub_dollar!$A$2,B42)),MAX($A$2:A41)+1,0)</f>
        <v>7</v>
      </c>
      <c r="B42" t="s">
        <v>164</v>
      </c>
      <c r="C42" t="str">
        <f>IFERROR(VLOOKUP(ROWS($C$3:C42),$A$3:$B$733,2,0),"")</f>
        <v/>
      </c>
      <c r="D42" t="e">
        <f ca="1">OFFSET($C$3,,,COUNTIF($C$3:C772,"?*"))</f>
        <v>#VALUE!</v>
      </c>
      <c r="H42" t="s">
        <v>3</v>
      </c>
      <c r="K42" t="s">
        <v>3</v>
      </c>
    </row>
    <row r="43" spans="1:11" x14ac:dyDescent="0.25">
      <c r="A43">
        <f>IF(ISNUMBER(SEARCH(customer_account_sub_dollar!$A$2,B43)),MAX($A$2:A42)+1,0)</f>
        <v>8</v>
      </c>
      <c r="B43" t="s">
        <v>165</v>
      </c>
      <c r="C43" t="str">
        <f>IFERROR(VLOOKUP(ROWS($C$3:C43),$A$3:$B$733,2,0),"")</f>
        <v/>
      </c>
      <c r="D43" t="e">
        <f ca="1">OFFSET($C$3,,,COUNTIF($C$3:C773,"?*"))</f>
        <v>#VALUE!</v>
      </c>
      <c r="K43" t="s">
        <v>102</v>
      </c>
    </row>
    <row r="44" spans="1:11" x14ac:dyDescent="0.25">
      <c r="A44">
        <f>IF(ISNUMBER(SEARCH(customer_account_sub_dollar!$A$2,B44)),MAX($A$2:A43)+1,0)</f>
        <v>9</v>
      </c>
      <c r="B44" t="s">
        <v>166</v>
      </c>
      <c r="C44" t="str">
        <f>IFERROR(VLOOKUP(ROWS($C$3:C44),$A$3:$B$733,2,0),"")</f>
        <v/>
      </c>
      <c r="D44" t="e">
        <f ca="1">OFFSET($C$3,,,COUNTIF($C$3:C774,"?*"))</f>
        <v>#VALUE!</v>
      </c>
      <c r="H44" t="s">
        <v>3</v>
      </c>
      <c r="K44" t="s">
        <v>3</v>
      </c>
    </row>
    <row r="45" spans="1:11" x14ac:dyDescent="0.25">
      <c r="A45">
        <f>IF(ISNUMBER(SEARCH(customer_account_sub_dollar!$A$2,B45)),MAX($A$2:A44)+1,0)</f>
        <v>10</v>
      </c>
      <c r="B45" t="s">
        <v>167</v>
      </c>
      <c r="C45" t="str">
        <f>IFERROR(VLOOKUP(ROWS($C$3:C45),$A$3:$B$733,2,0),"")</f>
        <v/>
      </c>
      <c r="D45" t="e">
        <f ca="1">OFFSET($C$3,,,COUNTIF($C$3:C775,"?*"))</f>
        <v>#VALUE!</v>
      </c>
      <c r="H45" t="s">
        <v>3</v>
      </c>
      <c r="I45" t="s">
        <v>3</v>
      </c>
      <c r="J45" t="s">
        <v>3</v>
      </c>
      <c r="K45" t="s">
        <v>3</v>
      </c>
    </row>
    <row r="46" spans="1:11" x14ac:dyDescent="0.25">
      <c r="A46">
        <f>IF(ISNUMBER(SEARCH(customer_account_sub_dollar!$A$2,B46)),MAX($A$2:A45)+1,0)</f>
        <v>11</v>
      </c>
      <c r="B46" t="s">
        <v>168</v>
      </c>
      <c r="C46" t="str">
        <f>IFERROR(VLOOKUP(ROWS($C$3:C46),$A$3:$B$733,2,0),"")</f>
        <v/>
      </c>
      <c r="D46" t="e">
        <f ca="1">OFFSET($C$3,,,COUNTIF($C$3:C776,"?*"))</f>
        <v>#VALUE!</v>
      </c>
      <c r="H46" t="s">
        <v>3</v>
      </c>
      <c r="K46" t="s">
        <v>3</v>
      </c>
    </row>
    <row r="47" spans="1:11" x14ac:dyDescent="0.25">
      <c r="A47">
        <f>IF(ISNUMBER(SEARCH(customer_account_sub_dollar!$A$2,B47)),MAX($A$2:A46)+1,0)</f>
        <v>12</v>
      </c>
      <c r="B47" t="s">
        <v>169</v>
      </c>
      <c r="C47" t="str">
        <f>IFERROR(VLOOKUP(ROWS($C$3:C47),$A$3:$B$733,2,0),"")</f>
        <v/>
      </c>
      <c r="D47" t="e">
        <f ca="1">OFFSET($C$3,,,COUNTIF($C$3:C777,"?*"))</f>
        <v>#VALUE!</v>
      </c>
      <c r="F47" t="s">
        <v>170</v>
      </c>
      <c r="H47" t="s">
        <v>3</v>
      </c>
      <c r="I47" t="s">
        <v>3</v>
      </c>
      <c r="J47" t="s">
        <v>3</v>
      </c>
      <c r="K47" t="s">
        <v>3</v>
      </c>
    </row>
    <row r="48" spans="1:11" x14ac:dyDescent="0.25">
      <c r="A48">
        <f>IF(ISNUMBER(SEARCH(customer_account_sub_dollar!$A$2,B48)),MAX($A$2:A47)+1,0)</f>
        <v>13</v>
      </c>
      <c r="B48" t="s">
        <v>2</v>
      </c>
      <c r="C48" t="str">
        <f>IFERROR(VLOOKUP(ROWS($C$3:C48),$A$3:$B$733,2,0),"")</f>
        <v/>
      </c>
      <c r="D48" t="e">
        <f ca="1">OFFSET($C$3,,,COUNTIF($C$3:C778,"?*"))</f>
        <v>#VALUE!</v>
      </c>
      <c r="F48" t="s">
        <v>171</v>
      </c>
      <c r="H48" t="s">
        <v>3</v>
      </c>
      <c r="I48" t="s">
        <v>3</v>
      </c>
      <c r="J48" t="s">
        <v>3</v>
      </c>
      <c r="K48" t="s">
        <v>3</v>
      </c>
    </row>
    <row r="49" spans="1:11" x14ac:dyDescent="0.25">
      <c r="A49">
        <f>IF(ISNUMBER(SEARCH(customer_account_sub_dollar!$A$2,B49)),MAX($A$2:A48)+1,0)</f>
        <v>14</v>
      </c>
      <c r="B49" t="s">
        <v>172</v>
      </c>
      <c r="C49" t="str">
        <f>IFERROR(VLOOKUP(ROWS($C$3:C49),$A$3:$B$733,2,0),"")</f>
        <v/>
      </c>
      <c r="D49" t="e">
        <f ca="1">OFFSET($C$3,,,COUNTIF($C$3:C779,"?*"))</f>
        <v>#VALUE!</v>
      </c>
      <c r="H49" t="s">
        <v>3</v>
      </c>
      <c r="J49" t="s">
        <v>3</v>
      </c>
      <c r="K49" t="s">
        <v>3</v>
      </c>
    </row>
    <row r="50" spans="1:11" x14ac:dyDescent="0.25">
      <c r="A50">
        <f>IF(ISNUMBER(SEARCH(customer_account_sub_dollar!$A$2,B50)),MAX($A$2:A49)+1,0)</f>
        <v>15</v>
      </c>
      <c r="B50" t="s">
        <v>173</v>
      </c>
      <c r="C50" t="str">
        <f>IFERROR(VLOOKUP(ROWS($C$3:C50),$A$3:$B$733,2,0),"")</f>
        <v/>
      </c>
      <c r="D50" t="e">
        <f ca="1">OFFSET($C$3,,,COUNTIF($C$3:C780,"?*"))</f>
        <v>#VALUE!</v>
      </c>
      <c r="E50" t="s">
        <v>174</v>
      </c>
      <c r="H50" t="s">
        <v>3</v>
      </c>
      <c r="K50" t="s">
        <v>3</v>
      </c>
    </row>
    <row r="51" spans="1:11" x14ac:dyDescent="0.25">
      <c r="A51">
        <f>IF(ISNUMBER(SEARCH(customer_account_sub_dollar!$A$2,B51)),MAX($A$2:A50)+1,0)</f>
        <v>16</v>
      </c>
      <c r="B51" t="s">
        <v>175</v>
      </c>
      <c r="C51" t="str">
        <f>IFERROR(VLOOKUP(ROWS($C$3:C51),$A$3:$B$733,2,0),"")</f>
        <v/>
      </c>
      <c r="D51" t="e">
        <f ca="1">OFFSET($C$3,,,COUNTIF($C$3:C781,"?*"))</f>
        <v>#VALUE!</v>
      </c>
      <c r="E51" t="s">
        <v>176</v>
      </c>
      <c r="H51" t="s">
        <v>177</v>
      </c>
      <c r="I51" t="s">
        <v>178</v>
      </c>
      <c r="J51" t="s">
        <v>3</v>
      </c>
      <c r="K51" t="s">
        <v>3</v>
      </c>
    </row>
    <row r="52" spans="1:11" x14ac:dyDescent="0.25">
      <c r="A52">
        <f>IF(ISNUMBER(SEARCH(customer_account_sub_dollar!$A$2,B52)),MAX($A$2:A51)+1,0)</f>
        <v>0</v>
      </c>
      <c r="B52" t="s">
        <v>179</v>
      </c>
      <c r="C52" t="str">
        <f>IFERROR(VLOOKUP(ROWS($C$3:C52),$A$3:$B$733,2,0),"")</f>
        <v/>
      </c>
      <c r="D52" t="e">
        <f ca="1">OFFSET($C$3,,,COUNTIF($C$3:C782,"?*"))</f>
        <v>#VALUE!</v>
      </c>
      <c r="K52" t="s">
        <v>115</v>
      </c>
    </row>
    <row r="53" spans="1:11" x14ac:dyDescent="0.25">
      <c r="A53">
        <f>IF(ISNUMBER(SEARCH(customer_account_sub_dollar!$A$2,B53)),MAX($A$2:A52)+1,0)</f>
        <v>0</v>
      </c>
      <c r="B53" t="s">
        <v>180</v>
      </c>
      <c r="C53" t="str">
        <f>IFERROR(VLOOKUP(ROWS($C$3:C53),$A$3:$B$733,2,0),"")</f>
        <v/>
      </c>
      <c r="D53" t="e">
        <f ca="1">OFFSET($C$3,,,COUNTIF($C$3:C783,"?*"))</f>
        <v>#VALUE!</v>
      </c>
      <c r="E53" t="s">
        <v>181</v>
      </c>
      <c r="F53" t="s">
        <v>182</v>
      </c>
      <c r="H53" t="s">
        <v>3</v>
      </c>
      <c r="I53" t="s">
        <v>3</v>
      </c>
      <c r="J53" t="s">
        <v>3</v>
      </c>
      <c r="K53" t="s">
        <v>3</v>
      </c>
    </row>
    <row r="54" spans="1:11" x14ac:dyDescent="0.25">
      <c r="A54">
        <f>IF(ISNUMBER(SEARCH(customer_account_sub_dollar!$A$2,B54)),MAX($A$2:A53)+1,0)</f>
        <v>0</v>
      </c>
      <c r="B54" t="s">
        <v>183</v>
      </c>
      <c r="C54" t="str">
        <f>IFERROR(VLOOKUP(ROWS($C$3:C54),$A$3:$B$733,2,0),"")</f>
        <v/>
      </c>
      <c r="D54" t="e">
        <f ca="1">OFFSET($C$3,,,COUNTIF($C$3:C784,"?*"))</f>
        <v>#VALUE!</v>
      </c>
      <c r="E54" t="s">
        <v>184</v>
      </c>
      <c r="F54" t="s">
        <v>185</v>
      </c>
      <c r="J54" t="s">
        <v>186</v>
      </c>
      <c r="K54" t="s">
        <v>106</v>
      </c>
    </row>
    <row r="55" spans="1:11" x14ac:dyDescent="0.25">
      <c r="A55">
        <f>IF(ISNUMBER(SEARCH(customer_account_sub_dollar!$A$2,B55)),MAX($A$2:A54)+1,0)</f>
        <v>0</v>
      </c>
      <c r="B55" t="s">
        <v>187</v>
      </c>
      <c r="C55" t="str">
        <f>IFERROR(VLOOKUP(ROWS($C$3:C55),$A$3:$B$733,2,0),"")</f>
        <v/>
      </c>
      <c r="D55" t="e">
        <f ca="1">OFFSET($C$3,,,COUNTIF($C$3:C785,"?*"))</f>
        <v>#VALUE!</v>
      </c>
      <c r="E55" t="s">
        <v>188</v>
      </c>
      <c r="I55" t="s">
        <v>189</v>
      </c>
      <c r="K55" t="s">
        <v>115</v>
      </c>
    </row>
    <row r="56" spans="1:11" x14ac:dyDescent="0.25">
      <c r="A56">
        <f>IF(ISNUMBER(SEARCH(customer_account_sub_dollar!$A$2,B56)),MAX($A$2:A55)+1,0)</f>
        <v>0</v>
      </c>
      <c r="B56" t="s">
        <v>190</v>
      </c>
      <c r="C56" t="str">
        <f>IFERROR(VLOOKUP(ROWS($C$3:C56),$A$3:$B$733,2,0),"")</f>
        <v/>
      </c>
      <c r="D56" t="e">
        <f ca="1">OFFSET($C$3,,,COUNTIF($C$3:C786,"?*"))</f>
        <v>#VALUE!</v>
      </c>
      <c r="K56" t="s">
        <v>115</v>
      </c>
    </row>
    <row r="57" spans="1:11" x14ac:dyDescent="0.25">
      <c r="A57">
        <f>IF(ISNUMBER(SEARCH(customer_account_sub_dollar!$A$2,B57)),MAX($A$2:A56)+1,0)</f>
        <v>0</v>
      </c>
      <c r="B57" t="s">
        <v>191</v>
      </c>
      <c r="C57" t="str">
        <f>IFERROR(VLOOKUP(ROWS($C$3:C57),$A$3:$B$733,2,0),"")</f>
        <v/>
      </c>
      <c r="D57" t="e">
        <f ca="1">OFFSET($C$3,,,COUNTIF($C$3:C787,"?*"))</f>
        <v>#VALUE!</v>
      </c>
      <c r="K57" t="s">
        <v>115</v>
      </c>
    </row>
    <row r="58" spans="1:11" x14ac:dyDescent="0.25">
      <c r="A58">
        <f>IF(ISNUMBER(SEARCH(customer_account_sub_dollar!$A$2,B58)),MAX($A$2:A57)+1,0)</f>
        <v>0</v>
      </c>
      <c r="B58" t="s">
        <v>192</v>
      </c>
      <c r="C58" t="str">
        <f>IFERROR(VLOOKUP(ROWS($C$3:C58),$A$3:$B$733,2,0),"")</f>
        <v/>
      </c>
      <c r="D58" t="e">
        <f ca="1">OFFSET($C$3,,,COUNTIF($C$3:C788,"?*"))</f>
        <v>#VALUE!</v>
      </c>
      <c r="E58" t="s">
        <v>193</v>
      </c>
      <c r="H58" t="s">
        <v>3</v>
      </c>
      <c r="I58" t="s">
        <v>3</v>
      </c>
      <c r="J58" t="s">
        <v>3</v>
      </c>
      <c r="K58" t="s">
        <v>3</v>
      </c>
    </row>
    <row r="59" spans="1:11" x14ac:dyDescent="0.25">
      <c r="A59">
        <f>IF(ISNUMBER(SEARCH(customer_account_sub_dollar!$A$2,B59)),MAX($A$2:A58)+1,0)</f>
        <v>0</v>
      </c>
      <c r="B59" t="s">
        <v>194</v>
      </c>
      <c r="C59" t="str">
        <f>IFERROR(VLOOKUP(ROWS($C$3:C59),$A$3:$B$733,2,0),"")</f>
        <v/>
      </c>
      <c r="D59" t="e">
        <f ca="1">OFFSET($C$3,,,COUNTIF($C$3:C789,"?*"))</f>
        <v>#VALUE!</v>
      </c>
      <c r="K59" t="s">
        <v>106</v>
      </c>
    </row>
    <row r="60" spans="1:11" x14ac:dyDescent="0.25">
      <c r="A60">
        <f>IF(ISNUMBER(SEARCH(customer_account_sub_dollar!$A$2,B60)),MAX($A$2:A59)+1,0)</f>
        <v>0</v>
      </c>
      <c r="B60" t="s">
        <v>195</v>
      </c>
      <c r="C60" t="str">
        <f>IFERROR(VLOOKUP(ROWS($C$3:C60),$A$3:$B$733,2,0),"")</f>
        <v/>
      </c>
      <c r="D60" t="e">
        <f ca="1">OFFSET($C$3,,,COUNTIF($C$3:C790,"?*"))</f>
        <v>#VALUE!</v>
      </c>
      <c r="H60" t="s">
        <v>3</v>
      </c>
      <c r="I60" t="s">
        <v>3</v>
      </c>
      <c r="J60" t="s">
        <v>3</v>
      </c>
      <c r="K60" t="s">
        <v>3</v>
      </c>
    </row>
    <row r="61" spans="1:11" x14ac:dyDescent="0.25">
      <c r="A61">
        <f>IF(ISNUMBER(SEARCH(customer_account_sub_dollar!$A$2,B61)),MAX($A$2:A60)+1,0)</f>
        <v>0</v>
      </c>
      <c r="B61" t="s">
        <v>196</v>
      </c>
      <c r="C61" t="str">
        <f>IFERROR(VLOOKUP(ROWS($C$3:C61),$A$3:$B$733,2,0),"")</f>
        <v/>
      </c>
      <c r="D61" t="e">
        <f ca="1">OFFSET($C$3,,,COUNTIF($C$3:C791,"?*"))</f>
        <v>#VALUE!</v>
      </c>
      <c r="K61" t="s">
        <v>115</v>
      </c>
    </row>
    <row r="62" spans="1:11" x14ac:dyDescent="0.25">
      <c r="A62">
        <f>IF(ISNUMBER(SEARCH(customer_account_sub_dollar!$A$2,B62)),MAX($A$2:A61)+1,0)</f>
        <v>0</v>
      </c>
      <c r="B62" t="s">
        <v>197</v>
      </c>
      <c r="C62" t="str">
        <f>IFERROR(VLOOKUP(ROWS($C$3:C62),$A$3:$B$733,2,0),"")</f>
        <v/>
      </c>
      <c r="D62" t="e">
        <f ca="1">OFFSET($C$3,,,COUNTIF($C$3:C792,"?*"))</f>
        <v>#VALUE!</v>
      </c>
      <c r="K62" t="s">
        <v>102</v>
      </c>
    </row>
    <row r="63" spans="1:11" x14ac:dyDescent="0.25">
      <c r="A63">
        <f>IF(ISNUMBER(SEARCH(customer_account_sub_dollar!$A$2,B63)),MAX($A$2:A62)+1,0)</f>
        <v>0</v>
      </c>
      <c r="B63" t="s">
        <v>198</v>
      </c>
      <c r="C63" t="str">
        <f>IFERROR(VLOOKUP(ROWS($C$3:C63),$A$3:$B$733,2,0),"")</f>
        <v/>
      </c>
      <c r="D63" t="e">
        <f ca="1">OFFSET($C$3,,,COUNTIF($C$3:C793,"?*"))</f>
        <v>#VALUE!</v>
      </c>
      <c r="K63" t="s">
        <v>102</v>
      </c>
    </row>
    <row r="64" spans="1:11" x14ac:dyDescent="0.25">
      <c r="A64">
        <f>IF(ISNUMBER(SEARCH(customer_account_sub_dollar!$A$2,B64)),MAX($A$2:A63)+1,0)</f>
        <v>0</v>
      </c>
      <c r="B64" t="s">
        <v>199</v>
      </c>
      <c r="C64" t="str">
        <f>IFERROR(VLOOKUP(ROWS($C$3:C64),$A$3:$B$733,2,0),"")</f>
        <v/>
      </c>
      <c r="D64" t="e">
        <f ca="1">OFFSET($C$3,,,COUNTIF($C$3:C794,"?*"))</f>
        <v>#VALUE!</v>
      </c>
      <c r="K64" t="s">
        <v>106</v>
      </c>
    </row>
    <row r="65" spans="1:11" x14ac:dyDescent="0.25">
      <c r="A65">
        <f>IF(ISNUMBER(SEARCH(customer_account_sub_dollar!$A$2,B65)),MAX($A$2:A64)+1,0)</f>
        <v>0</v>
      </c>
      <c r="B65" t="s">
        <v>200</v>
      </c>
      <c r="C65" t="str">
        <f>IFERROR(VLOOKUP(ROWS($C$3:C65),$A$3:$B$733,2,0),"")</f>
        <v/>
      </c>
      <c r="D65" t="e">
        <f ca="1">OFFSET($C$3,,,COUNTIF($C$3:C795,"?*"))</f>
        <v>#VALUE!</v>
      </c>
      <c r="E65" t="s">
        <v>201</v>
      </c>
      <c r="H65" t="s">
        <v>3</v>
      </c>
      <c r="I65" t="s">
        <v>3</v>
      </c>
      <c r="J65" t="s">
        <v>3</v>
      </c>
      <c r="K65" t="s">
        <v>3</v>
      </c>
    </row>
    <row r="66" spans="1:11" x14ac:dyDescent="0.25">
      <c r="A66">
        <f>IF(ISNUMBER(SEARCH(customer_account_sub_dollar!$A$2,B66)),MAX($A$2:A65)+1,0)</f>
        <v>0</v>
      </c>
      <c r="B66" t="s">
        <v>202</v>
      </c>
      <c r="C66" t="str">
        <f>IFERROR(VLOOKUP(ROWS($C$3:C66),$A$3:$B$733,2,0),"")</f>
        <v/>
      </c>
      <c r="D66" t="e">
        <f ca="1">OFFSET($C$3,,,COUNTIF($C$3:C796,"?*"))</f>
        <v>#VALUE!</v>
      </c>
      <c r="K66" t="s">
        <v>102</v>
      </c>
    </row>
    <row r="67" spans="1:11" x14ac:dyDescent="0.25">
      <c r="A67">
        <f>IF(ISNUMBER(SEARCH(customer_account_sub_dollar!$A$2,B67)),MAX($A$2:A66)+1,0)</f>
        <v>0</v>
      </c>
      <c r="B67" t="s">
        <v>203</v>
      </c>
      <c r="C67" t="str">
        <f>IFERROR(VLOOKUP(ROWS($C$3:C67),$A$3:$B$733,2,0),"")</f>
        <v/>
      </c>
      <c r="D67" t="e">
        <f ca="1">OFFSET($C$3,,,COUNTIF($C$3:C797,"?*"))</f>
        <v>#VALUE!</v>
      </c>
      <c r="E67" t="s">
        <v>204</v>
      </c>
      <c r="F67" t="s">
        <v>205</v>
      </c>
      <c r="K67" t="s">
        <v>106</v>
      </c>
    </row>
    <row r="68" spans="1:11" x14ac:dyDescent="0.25">
      <c r="A68">
        <f>IF(ISNUMBER(SEARCH(customer_account_sub_dollar!$A$2,B68)),MAX($A$2:A67)+1,0)</f>
        <v>0</v>
      </c>
      <c r="B68" t="s">
        <v>206</v>
      </c>
      <c r="C68" t="str">
        <f>IFERROR(VLOOKUP(ROWS($C$3:C68),$A$3:$B$733,2,0),"")</f>
        <v/>
      </c>
      <c r="D68" t="e">
        <f ca="1">OFFSET($C$3,,,COUNTIF($C$3:C798,"?*"))</f>
        <v>#VALUE!</v>
      </c>
      <c r="K68" t="s">
        <v>106</v>
      </c>
    </row>
    <row r="69" spans="1:11" x14ac:dyDescent="0.25">
      <c r="A69">
        <f>IF(ISNUMBER(SEARCH(customer_account_sub_dollar!$A$2,B69)),MAX($A$2:A68)+1,0)</f>
        <v>0</v>
      </c>
      <c r="B69" t="s">
        <v>207</v>
      </c>
      <c r="C69" t="str">
        <f>IFERROR(VLOOKUP(ROWS($C$3:C69),$A$3:$B$733,2,0),"")</f>
        <v/>
      </c>
      <c r="D69" t="e">
        <f ca="1">OFFSET($C$3,,,COUNTIF($C$3:C799,"?*"))</f>
        <v>#VALUE!</v>
      </c>
      <c r="H69" t="s">
        <v>106</v>
      </c>
      <c r="K69" t="s">
        <v>106</v>
      </c>
    </row>
    <row r="70" spans="1:11" x14ac:dyDescent="0.25">
      <c r="A70">
        <f>IF(ISNUMBER(SEARCH(customer_account_sub_dollar!$A$2,B70)),MAX($A$2:A69)+1,0)</f>
        <v>0</v>
      </c>
      <c r="B70" t="s">
        <v>208</v>
      </c>
      <c r="C70" t="str">
        <f>IFERROR(VLOOKUP(ROWS($C$3:C70),$A$3:$B$733,2,0),"")</f>
        <v/>
      </c>
      <c r="D70" t="e">
        <f ca="1">OFFSET($C$3,,,COUNTIF($C$3:C800,"?*"))</f>
        <v>#VALUE!</v>
      </c>
      <c r="E70" t="s">
        <v>209</v>
      </c>
      <c r="F70" t="s">
        <v>210</v>
      </c>
      <c r="G70" t="s">
        <v>211</v>
      </c>
      <c r="J70" t="s">
        <v>212</v>
      </c>
      <c r="K70" t="s">
        <v>102</v>
      </c>
    </row>
    <row r="71" spans="1:11" x14ac:dyDescent="0.25">
      <c r="A71">
        <f>IF(ISNUMBER(SEARCH(customer_account_sub_dollar!$A$2,B71)),MAX($A$2:A70)+1,0)</f>
        <v>0</v>
      </c>
      <c r="B71" t="s">
        <v>213</v>
      </c>
      <c r="C71" t="str">
        <f>IFERROR(VLOOKUP(ROWS($C$3:C71),$A$3:$B$733,2,0),"")</f>
        <v/>
      </c>
      <c r="D71" t="e">
        <f ca="1">OFFSET($C$3,,,COUNTIF($C$3:C801,"?*"))</f>
        <v>#VALUE!</v>
      </c>
      <c r="K71" t="s">
        <v>102</v>
      </c>
    </row>
    <row r="72" spans="1:11" x14ac:dyDescent="0.25">
      <c r="A72">
        <f>IF(ISNUMBER(SEARCH(customer_account_sub_dollar!$A$2,B72)),MAX($A$2:A71)+1,0)</f>
        <v>0</v>
      </c>
      <c r="B72" t="s">
        <v>214</v>
      </c>
      <c r="C72" t="str">
        <f>IFERROR(VLOOKUP(ROWS($C$3:C72),$A$3:$B$733,2,0),"")</f>
        <v/>
      </c>
      <c r="D72" t="e">
        <f ca="1">OFFSET($C$3,,,COUNTIF($C$3:C802,"?*"))</f>
        <v>#VALUE!</v>
      </c>
      <c r="K72" t="s">
        <v>102</v>
      </c>
    </row>
    <row r="73" spans="1:11" x14ac:dyDescent="0.25">
      <c r="A73">
        <f>IF(ISNUMBER(SEARCH(customer_account_sub_dollar!$A$2,B73)),MAX($A$2:A72)+1,0)</f>
        <v>0</v>
      </c>
      <c r="B73" t="s">
        <v>215</v>
      </c>
      <c r="C73" t="str">
        <f>IFERROR(VLOOKUP(ROWS($C$3:C73),$A$3:$B$733,2,0),"")</f>
        <v/>
      </c>
      <c r="D73" t="e">
        <f ca="1">OFFSET($C$3,,,COUNTIF($C$3:C803,"?*"))</f>
        <v>#VALUE!</v>
      </c>
      <c r="H73" t="s">
        <v>216</v>
      </c>
      <c r="K73" t="s">
        <v>115</v>
      </c>
    </row>
    <row r="74" spans="1:11" x14ac:dyDescent="0.25">
      <c r="A74">
        <f>IF(ISNUMBER(SEARCH(customer_account_sub_dollar!$A$2,B74)),MAX($A$2:A73)+1,0)</f>
        <v>0</v>
      </c>
      <c r="B74" t="s">
        <v>217</v>
      </c>
      <c r="C74" t="str">
        <f>IFERROR(VLOOKUP(ROWS($C$3:C74),$A$3:$B$733,2,0),"")</f>
        <v/>
      </c>
      <c r="D74" t="e">
        <f ca="1">OFFSET($C$3,,,COUNTIF($C$3:C804,"?*"))</f>
        <v>#VALUE!</v>
      </c>
      <c r="E74" t="s">
        <v>218</v>
      </c>
      <c r="I74" t="s">
        <v>189</v>
      </c>
      <c r="K74" t="s">
        <v>115</v>
      </c>
    </row>
    <row r="75" spans="1:11" x14ac:dyDescent="0.25">
      <c r="A75">
        <f>IF(ISNUMBER(SEARCH(customer_account_sub_dollar!$A$2,B75)),MAX($A$2:A74)+1,0)</f>
        <v>17</v>
      </c>
      <c r="B75" t="s">
        <v>219</v>
      </c>
      <c r="C75" t="str">
        <f>IFERROR(VLOOKUP(ROWS($C$3:C75),$A$3:$B$733,2,0),"")</f>
        <v/>
      </c>
      <c r="D75" t="e">
        <f ca="1">OFFSET($C$3,,,COUNTIF($C$3:C805,"?*"))</f>
        <v>#VALUE!</v>
      </c>
      <c r="K75" t="s">
        <v>102</v>
      </c>
    </row>
    <row r="76" spans="1:11" x14ac:dyDescent="0.25">
      <c r="A76">
        <f>IF(ISNUMBER(SEARCH(customer_account_sub_dollar!$A$2,B76)),MAX($A$2:A75)+1,0)</f>
        <v>0</v>
      </c>
      <c r="B76" t="s">
        <v>220</v>
      </c>
      <c r="C76" t="str">
        <f>IFERROR(VLOOKUP(ROWS($C$3:C76),$A$3:$B$733,2,0),"")</f>
        <v/>
      </c>
      <c r="D76" t="e">
        <f ca="1">OFFSET($C$3,,,COUNTIF($C$3:C806,"?*"))</f>
        <v>#VALUE!</v>
      </c>
      <c r="H76" t="s">
        <v>106</v>
      </c>
      <c r="K76" t="s">
        <v>106</v>
      </c>
    </row>
    <row r="77" spans="1:11" x14ac:dyDescent="0.25">
      <c r="A77">
        <f>IF(ISNUMBER(SEARCH(customer_account_sub_dollar!$A$2,B77)),MAX($A$2:A76)+1,0)</f>
        <v>0</v>
      </c>
      <c r="B77" t="s">
        <v>4</v>
      </c>
      <c r="C77" t="str">
        <f>IFERROR(VLOOKUP(ROWS($C$3:C77),$A$3:$B$733,2,0),"")</f>
        <v/>
      </c>
      <c r="D77" t="e">
        <f ca="1">OFFSET($C$3,,,COUNTIF($C$3:C807,"?*"))</f>
        <v>#VALUE!</v>
      </c>
      <c r="E77" t="s">
        <v>221</v>
      </c>
      <c r="F77" t="s">
        <v>222</v>
      </c>
      <c r="H77" t="s">
        <v>3</v>
      </c>
      <c r="I77" t="s">
        <v>3</v>
      </c>
      <c r="J77" t="s">
        <v>3</v>
      </c>
      <c r="K77" t="s">
        <v>3</v>
      </c>
    </row>
    <row r="78" spans="1:11" x14ac:dyDescent="0.25">
      <c r="A78">
        <f>IF(ISNUMBER(SEARCH(customer_account_sub_dollar!$A$2,B78)),MAX($A$2:A77)+1,0)</f>
        <v>0</v>
      </c>
      <c r="B78" t="s">
        <v>223</v>
      </c>
      <c r="C78" t="str">
        <f>IFERROR(VLOOKUP(ROWS($C$3:C78),$A$3:$B$733,2,0),"")</f>
        <v/>
      </c>
      <c r="D78" t="e">
        <f ca="1">OFFSET($C$3,,,COUNTIF($C$3:C808,"?*"))</f>
        <v>#VALUE!</v>
      </c>
      <c r="H78" t="s">
        <v>224</v>
      </c>
      <c r="K78" t="s">
        <v>102</v>
      </c>
    </row>
    <row r="79" spans="1:11" x14ac:dyDescent="0.25">
      <c r="A79">
        <f>IF(ISNUMBER(SEARCH(customer_account_sub_dollar!$A$2,B79)),MAX($A$2:A78)+1,0)</f>
        <v>0</v>
      </c>
      <c r="B79" t="s">
        <v>225</v>
      </c>
      <c r="C79" t="str">
        <f>IFERROR(VLOOKUP(ROWS($C$3:C79),$A$3:$B$733,2,0),"")</f>
        <v/>
      </c>
      <c r="D79" t="e">
        <f ca="1">OFFSET($C$3,,,COUNTIF($C$3:C809,"?*"))</f>
        <v>#VALUE!</v>
      </c>
      <c r="H79" t="s">
        <v>106</v>
      </c>
      <c r="K79" t="s">
        <v>106</v>
      </c>
    </row>
    <row r="80" spans="1:11" x14ac:dyDescent="0.25">
      <c r="A80">
        <f>IF(ISNUMBER(SEARCH(customer_account_sub_dollar!$A$2,B80)),MAX($A$2:A79)+1,0)</f>
        <v>0</v>
      </c>
      <c r="B80" t="s">
        <v>226</v>
      </c>
      <c r="C80" t="str">
        <f>IFERROR(VLOOKUP(ROWS($C$3:C80),$A$3:$B$733,2,0),"")</f>
        <v/>
      </c>
      <c r="D80" t="e">
        <f ca="1">OFFSET($C$3,,,COUNTIF($C$3:C810,"?*"))</f>
        <v>#VALUE!</v>
      </c>
      <c r="H80" t="s">
        <v>227</v>
      </c>
      <c r="K80" t="s">
        <v>102</v>
      </c>
    </row>
    <row r="81" spans="1:11" x14ac:dyDescent="0.25">
      <c r="A81">
        <f>IF(ISNUMBER(SEARCH(customer_account_sub_dollar!$A$2,B81)),MAX($A$2:A80)+1,0)</f>
        <v>0</v>
      </c>
      <c r="B81" t="s">
        <v>228</v>
      </c>
      <c r="C81" t="str">
        <f>IFERROR(VLOOKUP(ROWS($C$3:C81),$A$3:$B$733,2,0),"")</f>
        <v/>
      </c>
      <c r="D81" t="e">
        <f ca="1">OFFSET($C$3,,,COUNTIF($C$3:C811,"?*"))</f>
        <v>#VALUE!</v>
      </c>
      <c r="H81" t="s">
        <v>227</v>
      </c>
      <c r="K81" t="s">
        <v>102</v>
      </c>
    </row>
    <row r="82" spans="1:11" x14ac:dyDescent="0.25">
      <c r="A82">
        <f>IF(ISNUMBER(SEARCH(customer_account_sub_dollar!$A$2,B82)),MAX($A$2:A81)+1,0)</f>
        <v>0</v>
      </c>
      <c r="B82" t="s">
        <v>229</v>
      </c>
      <c r="C82" t="str">
        <f>IFERROR(VLOOKUP(ROWS($C$3:C82),$A$3:$B$733,2,0),"")</f>
        <v/>
      </c>
      <c r="D82" t="e">
        <f ca="1">OFFSET($C$3,,,COUNTIF($C$3:C812,"?*"))</f>
        <v>#VALUE!</v>
      </c>
      <c r="H82" t="s">
        <v>106</v>
      </c>
      <c r="J82" t="s">
        <v>230</v>
      </c>
      <c r="K82" t="s">
        <v>106</v>
      </c>
    </row>
    <row r="83" spans="1:11" x14ac:dyDescent="0.25">
      <c r="A83">
        <f>IF(ISNUMBER(SEARCH(customer_account_sub_dollar!$A$2,B83)),MAX($A$2:A82)+1,0)</f>
        <v>0</v>
      </c>
      <c r="B83" t="s">
        <v>231</v>
      </c>
      <c r="C83" t="str">
        <f>IFERROR(VLOOKUP(ROWS($C$3:C83),$A$3:$B$733,2,0),"")</f>
        <v/>
      </c>
      <c r="D83" t="e">
        <f ca="1">OFFSET($C$3,,,COUNTIF($C$3:C813,"?*"))</f>
        <v>#VALUE!</v>
      </c>
      <c r="E83" t="s">
        <v>232</v>
      </c>
      <c r="J83" t="s">
        <v>233</v>
      </c>
      <c r="K83" t="s">
        <v>102</v>
      </c>
    </row>
    <row r="84" spans="1:11" x14ac:dyDescent="0.25">
      <c r="A84">
        <f>IF(ISNUMBER(SEARCH(customer_account_sub_dollar!$A$2,B84)),MAX($A$2:A83)+1,0)</f>
        <v>0</v>
      </c>
      <c r="B84" t="s">
        <v>234</v>
      </c>
      <c r="C84" t="str">
        <f>IFERROR(VLOOKUP(ROWS($C$3:C84),$A$3:$B$733,2,0),"")</f>
        <v/>
      </c>
      <c r="D84" t="e">
        <f ca="1">OFFSET($C$3,,,COUNTIF($C$3:C814,"?*"))</f>
        <v>#VALUE!</v>
      </c>
      <c r="E84" t="s">
        <v>235</v>
      </c>
      <c r="F84" t="s">
        <v>236</v>
      </c>
      <c r="H84" t="s">
        <v>237</v>
      </c>
      <c r="K84" t="s">
        <v>237</v>
      </c>
    </row>
    <row r="85" spans="1:11" x14ac:dyDescent="0.25">
      <c r="A85">
        <f>IF(ISNUMBER(SEARCH(customer_account_sub_dollar!$A$2,B85)),MAX($A$2:A84)+1,0)</f>
        <v>0</v>
      </c>
      <c r="B85" t="s">
        <v>238</v>
      </c>
      <c r="C85" t="str">
        <f>IFERROR(VLOOKUP(ROWS($C$3:C85),$A$3:$B$733,2,0),"")</f>
        <v/>
      </c>
      <c r="D85" t="e">
        <f ca="1">OFFSET($C$3,,,COUNTIF($C$3:C815,"?*"))</f>
        <v>#VALUE!</v>
      </c>
      <c r="K85" t="s">
        <v>3</v>
      </c>
    </row>
    <row r="86" spans="1:11" x14ac:dyDescent="0.25">
      <c r="A86">
        <f>IF(ISNUMBER(SEARCH(customer_account_sub_dollar!$A$2,B86)),MAX($A$2:A85)+1,0)</f>
        <v>0</v>
      </c>
      <c r="B86" t="s">
        <v>239</v>
      </c>
      <c r="C86" t="str">
        <f>IFERROR(VLOOKUP(ROWS($C$3:C86),$A$3:$B$733,2,0),"")</f>
        <v/>
      </c>
      <c r="D86" t="e">
        <f ca="1">OFFSET($C$3,,,COUNTIF($C$3:C816,"?*"))</f>
        <v>#VALUE!</v>
      </c>
      <c r="H86" t="s">
        <v>117</v>
      </c>
      <c r="I86" t="s">
        <v>117</v>
      </c>
      <c r="J86" t="s">
        <v>117</v>
      </c>
      <c r="K86" t="s">
        <v>117</v>
      </c>
    </row>
    <row r="87" spans="1:11" x14ac:dyDescent="0.25">
      <c r="A87">
        <f>IF(ISNUMBER(SEARCH(customer_account_sub_dollar!$A$2,B87)),MAX($A$2:A86)+1,0)</f>
        <v>0</v>
      </c>
      <c r="B87" t="s">
        <v>240</v>
      </c>
      <c r="C87" t="str">
        <f>IFERROR(VLOOKUP(ROWS($C$3:C87),$A$3:$B$733,2,0),"")</f>
        <v/>
      </c>
      <c r="D87" t="e">
        <f ca="1">OFFSET($C$3,,,COUNTIF($C$3:C817,"?*"))</f>
        <v>#VALUE!</v>
      </c>
      <c r="F87" t="s">
        <v>241</v>
      </c>
      <c r="H87" t="s">
        <v>3</v>
      </c>
      <c r="I87" t="s">
        <v>3</v>
      </c>
      <c r="J87" t="s">
        <v>3</v>
      </c>
      <c r="K87" t="s">
        <v>3</v>
      </c>
    </row>
    <row r="88" spans="1:11" x14ac:dyDescent="0.25">
      <c r="A88">
        <f>IF(ISNUMBER(SEARCH(customer_account_sub_dollar!$A$2,B88)),MAX($A$2:A87)+1,0)</f>
        <v>0</v>
      </c>
      <c r="B88" t="s">
        <v>242</v>
      </c>
      <c r="C88" t="str">
        <f>IFERROR(VLOOKUP(ROWS($C$3:C88),$A$3:$B$733,2,0),"")</f>
        <v/>
      </c>
      <c r="D88" t="e">
        <f ca="1">OFFSET($C$3,,,COUNTIF($C$3:C818,"?*"))</f>
        <v>#VALUE!</v>
      </c>
      <c r="J88" t="s">
        <v>243</v>
      </c>
      <c r="K88" t="s">
        <v>102</v>
      </c>
    </row>
    <row r="89" spans="1:11" x14ac:dyDescent="0.25">
      <c r="A89">
        <f>IF(ISNUMBER(SEARCH(customer_account_sub_dollar!$A$2,B89)),MAX($A$2:A88)+1,0)</f>
        <v>0</v>
      </c>
      <c r="B89" t="s">
        <v>244</v>
      </c>
      <c r="C89" t="str">
        <f>IFERROR(VLOOKUP(ROWS($C$3:C89),$A$3:$B$733,2,0),"")</f>
        <v/>
      </c>
      <c r="D89" t="e">
        <f ca="1">OFFSET($C$3,,,COUNTIF($C$3:C819,"?*"))</f>
        <v>#VALUE!</v>
      </c>
      <c r="E89" t="s">
        <v>245</v>
      </c>
      <c r="H89" t="s">
        <v>246</v>
      </c>
      <c r="J89" t="s">
        <v>247</v>
      </c>
      <c r="K89" t="s">
        <v>246</v>
      </c>
    </row>
    <row r="90" spans="1:11" x14ac:dyDescent="0.25">
      <c r="A90">
        <f>IF(ISNUMBER(SEARCH(customer_account_sub_dollar!$A$2,B90)),MAX($A$2:A89)+1,0)</f>
        <v>0</v>
      </c>
      <c r="B90" t="s">
        <v>248</v>
      </c>
      <c r="C90" t="str">
        <f>IFERROR(VLOOKUP(ROWS($C$3:C90),$A$3:$B$733,2,0),"")</f>
        <v/>
      </c>
      <c r="D90" t="e">
        <f ca="1">OFFSET($C$3,,,COUNTIF($C$3:C820,"?*"))</f>
        <v>#VALUE!</v>
      </c>
      <c r="K90" t="s">
        <v>115</v>
      </c>
    </row>
    <row r="91" spans="1:11" x14ac:dyDescent="0.25">
      <c r="A91">
        <f>IF(ISNUMBER(SEARCH(customer_account_sub_dollar!$A$2,B91)),MAX($A$2:A90)+1,0)</f>
        <v>18</v>
      </c>
      <c r="B91" t="s">
        <v>249</v>
      </c>
      <c r="C91" t="str">
        <f>IFERROR(VLOOKUP(ROWS($C$3:C91),$A$3:$B$733,2,0),"")</f>
        <v/>
      </c>
      <c r="D91" t="e">
        <f ca="1">OFFSET($C$3,,,COUNTIF($C$3:C821,"?*"))</f>
        <v>#VALUE!</v>
      </c>
      <c r="K91" t="s">
        <v>102</v>
      </c>
    </row>
    <row r="92" spans="1:11" x14ac:dyDescent="0.25">
      <c r="A92">
        <f>IF(ISNUMBER(SEARCH(customer_account_sub_dollar!$A$2,B92)),MAX($A$2:A91)+1,0)</f>
        <v>0</v>
      </c>
      <c r="B92" t="s">
        <v>250</v>
      </c>
      <c r="C92" t="str">
        <f>IFERROR(VLOOKUP(ROWS($C$3:C92),$A$3:$B$733,2,0),"")</f>
        <v/>
      </c>
      <c r="D92" t="e">
        <f ca="1">OFFSET($C$3,,,COUNTIF($C$3:C822,"?*"))</f>
        <v>#VALUE!</v>
      </c>
      <c r="E92" t="s">
        <v>251</v>
      </c>
      <c r="F92" t="s">
        <v>252</v>
      </c>
      <c r="H92" t="s">
        <v>111</v>
      </c>
      <c r="K92" t="s">
        <v>111</v>
      </c>
    </row>
    <row r="93" spans="1:11" x14ac:dyDescent="0.25">
      <c r="A93">
        <f>IF(ISNUMBER(SEARCH(customer_account_sub_dollar!$A$2,B93)),MAX($A$2:A92)+1,0)</f>
        <v>0</v>
      </c>
      <c r="B93" t="s">
        <v>253</v>
      </c>
      <c r="C93" t="str">
        <f>IFERROR(VLOOKUP(ROWS($C$3:C93),$A$3:$B$733,2,0),"")</f>
        <v/>
      </c>
      <c r="D93" t="e">
        <f ca="1">OFFSET($C$3,,,COUNTIF($C$3:C823,"?*"))</f>
        <v>#VALUE!</v>
      </c>
      <c r="E93" t="s">
        <v>254</v>
      </c>
      <c r="H93" t="s">
        <v>255</v>
      </c>
      <c r="J93" t="s">
        <v>256</v>
      </c>
      <c r="K93" t="s">
        <v>255</v>
      </c>
    </row>
    <row r="94" spans="1:11" x14ac:dyDescent="0.25">
      <c r="A94">
        <f>IF(ISNUMBER(SEARCH(customer_account_sub_dollar!$A$2,B94)),MAX($A$2:A93)+1,0)</f>
        <v>0</v>
      </c>
      <c r="B94" t="s">
        <v>257</v>
      </c>
      <c r="C94" t="str">
        <f>IFERROR(VLOOKUP(ROWS($C$3:C94),$A$3:$B$733,2,0),"")</f>
        <v/>
      </c>
      <c r="D94" t="e">
        <f ca="1">OFFSET($C$3,,,COUNTIF($C$3:C824,"?*"))</f>
        <v>#VALUE!</v>
      </c>
      <c r="E94" t="s">
        <v>113</v>
      </c>
      <c r="J94" t="s">
        <v>258</v>
      </c>
      <c r="K94" t="s">
        <v>102</v>
      </c>
    </row>
    <row r="95" spans="1:11" x14ac:dyDescent="0.25">
      <c r="A95">
        <f>IF(ISNUMBER(SEARCH(customer_account_sub_dollar!$A$2,B95)),MAX($A$2:A94)+1,0)</f>
        <v>0</v>
      </c>
      <c r="B95" t="s">
        <v>259</v>
      </c>
      <c r="C95" t="str">
        <f>IFERROR(VLOOKUP(ROWS($C$3:C95),$A$3:$B$733,2,0),"")</f>
        <v/>
      </c>
      <c r="D95" t="e">
        <f ca="1">OFFSET($C$3,,,COUNTIF($C$3:C825,"?*"))</f>
        <v>#VALUE!</v>
      </c>
      <c r="E95" t="s">
        <v>260</v>
      </c>
      <c r="F95" t="s">
        <v>261</v>
      </c>
      <c r="H95" t="s">
        <v>111</v>
      </c>
      <c r="K95" t="s">
        <v>111</v>
      </c>
    </row>
    <row r="96" spans="1:11" x14ac:dyDescent="0.25">
      <c r="A96">
        <f>IF(ISNUMBER(SEARCH(customer_account_sub_dollar!$A$2,B96)),MAX($A$2:A95)+1,0)</f>
        <v>0</v>
      </c>
      <c r="B96" t="s">
        <v>262</v>
      </c>
      <c r="C96" t="str">
        <f>IFERROR(VLOOKUP(ROWS($C$3:C96),$A$3:$B$733,2,0),"")</f>
        <v/>
      </c>
      <c r="D96" t="e">
        <f ca="1">OFFSET($C$3,,,COUNTIF($C$3:C826,"?*"))</f>
        <v>#VALUE!</v>
      </c>
      <c r="E96" t="s">
        <v>263</v>
      </c>
      <c r="J96" t="s">
        <v>264</v>
      </c>
      <c r="K96" t="s">
        <v>102</v>
      </c>
    </row>
    <row r="97" spans="1:11" x14ac:dyDescent="0.25">
      <c r="A97">
        <f>IF(ISNUMBER(SEARCH(customer_account_sub_dollar!$A$2,B97)),MAX($A$2:A96)+1,0)</f>
        <v>0</v>
      </c>
      <c r="B97" t="s">
        <v>265</v>
      </c>
      <c r="C97" t="str">
        <f>IFERROR(VLOOKUP(ROWS($C$3:C97),$A$3:$B$733,2,0),"")</f>
        <v/>
      </c>
      <c r="D97" t="e">
        <f ca="1">OFFSET($C$3,,,COUNTIF($C$3:C827,"?*"))</f>
        <v>#VALUE!</v>
      </c>
      <c r="E97" t="s">
        <v>266</v>
      </c>
      <c r="J97" t="s">
        <v>267</v>
      </c>
      <c r="K97" t="s">
        <v>102</v>
      </c>
    </row>
    <row r="98" spans="1:11" x14ac:dyDescent="0.25">
      <c r="A98">
        <f>IF(ISNUMBER(SEARCH(customer_account_sub_dollar!$A$2,B98)),MAX($A$2:A97)+1,0)</f>
        <v>0</v>
      </c>
      <c r="B98" t="s">
        <v>268</v>
      </c>
      <c r="C98" t="str">
        <f>IFERROR(VLOOKUP(ROWS($C$3:C98),$A$3:$B$733,2,0),"")</f>
        <v/>
      </c>
      <c r="D98" t="e">
        <f ca="1">OFFSET($C$3,,,COUNTIF($C$3:C828,"?*"))</f>
        <v>#VALUE!</v>
      </c>
      <c r="K98" t="s">
        <v>106</v>
      </c>
    </row>
    <row r="99" spans="1:11" x14ac:dyDescent="0.25">
      <c r="A99">
        <f>IF(ISNUMBER(SEARCH(customer_account_sub_dollar!$A$2,B99)),MAX($A$2:A98)+1,0)</f>
        <v>0</v>
      </c>
      <c r="B99" t="s">
        <v>269</v>
      </c>
      <c r="C99" t="str">
        <f>IFERROR(VLOOKUP(ROWS($C$3:C99),$A$3:$B$733,2,0),"")</f>
        <v/>
      </c>
      <c r="D99" t="e">
        <f ca="1">OFFSET($C$3,,,COUNTIF($C$3:C829,"?*"))</f>
        <v>#VALUE!</v>
      </c>
      <c r="K99" t="s">
        <v>106</v>
      </c>
    </row>
    <row r="100" spans="1:11" x14ac:dyDescent="0.25">
      <c r="A100">
        <f>IF(ISNUMBER(SEARCH(customer_account_sub_dollar!$A$2,B100)),MAX($A$2:A99)+1,0)</f>
        <v>0</v>
      </c>
      <c r="B100" t="s">
        <v>270</v>
      </c>
      <c r="C100" t="str">
        <f>IFERROR(VLOOKUP(ROWS($C$3:C100),$A$3:$B$733,2,0),"")</f>
        <v/>
      </c>
      <c r="D100" t="e">
        <f ca="1">OFFSET($C$3,,,COUNTIF($C$3:C830,"?*"))</f>
        <v>#VALUE!</v>
      </c>
      <c r="H100" t="s">
        <v>106</v>
      </c>
      <c r="K100" t="s">
        <v>106</v>
      </c>
    </row>
    <row r="101" spans="1:11" x14ac:dyDescent="0.25">
      <c r="A101">
        <f>IF(ISNUMBER(SEARCH(customer_account_sub_dollar!$A$2,B101)),MAX($A$2:A100)+1,0)</f>
        <v>0</v>
      </c>
      <c r="B101" t="s">
        <v>271</v>
      </c>
      <c r="C101" t="str">
        <f>IFERROR(VLOOKUP(ROWS($C$3:C101),$A$3:$B$733,2,0),"")</f>
        <v/>
      </c>
      <c r="D101" t="e">
        <f ca="1">OFFSET($C$3,,,COUNTIF($C$3:C831,"?*"))</f>
        <v>#VALUE!</v>
      </c>
      <c r="K101" t="s">
        <v>102</v>
      </c>
    </row>
    <row r="102" spans="1:11" x14ac:dyDescent="0.25">
      <c r="A102">
        <f>IF(ISNUMBER(SEARCH(customer_account_sub_dollar!$A$2,B102)),MAX($A$2:A101)+1,0)</f>
        <v>0</v>
      </c>
      <c r="B102" t="s">
        <v>272</v>
      </c>
      <c r="C102" t="str">
        <f>IFERROR(VLOOKUP(ROWS($C$3:C102),$A$3:$B$733,2,0),"")</f>
        <v/>
      </c>
      <c r="D102" t="e">
        <f ca="1">OFFSET($C$3,,,COUNTIF($C$3:C832,"?*"))</f>
        <v>#VALUE!</v>
      </c>
      <c r="K102" t="s">
        <v>115</v>
      </c>
    </row>
    <row r="103" spans="1:11" x14ac:dyDescent="0.25">
      <c r="A103">
        <f>IF(ISNUMBER(SEARCH(customer_account_sub_dollar!$A$2,B103)),MAX($A$2:A102)+1,0)</f>
        <v>0</v>
      </c>
      <c r="B103" t="s">
        <v>273</v>
      </c>
      <c r="C103" t="str">
        <f>IFERROR(VLOOKUP(ROWS($C$3:C103),$A$3:$B$733,2,0),"")</f>
        <v/>
      </c>
      <c r="D103" t="e">
        <f ca="1">OFFSET($C$3,,,COUNTIF($C$3:C833,"?*"))</f>
        <v>#VALUE!</v>
      </c>
      <c r="H103" t="s">
        <v>106</v>
      </c>
      <c r="K103" t="s">
        <v>106</v>
      </c>
    </row>
    <row r="104" spans="1:11" x14ac:dyDescent="0.25">
      <c r="A104">
        <f>IF(ISNUMBER(SEARCH(customer_account_sub_dollar!$A$2,B104)),MAX($A$2:A103)+1,0)</f>
        <v>0</v>
      </c>
      <c r="B104" t="s">
        <v>274</v>
      </c>
      <c r="C104" t="str">
        <f>IFERROR(VLOOKUP(ROWS($C$3:C104),$A$3:$B$733,2,0),"")</f>
        <v/>
      </c>
      <c r="D104" t="e">
        <f ca="1">OFFSET($C$3,,,COUNTIF($C$3:C834,"?*"))</f>
        <v>#VALUE!</v>
      </c>
      <c r="K104" t="s">
        <v>106</v>
      </c>
    </row>
    <row r="105" spans="1:11" x14ac:dyDescent="0.25">
      <c r="A105">
        <f>IF(ISNUMBER(SEARCH(customer_account_sub_dollar!$A$2,B105)),MAX($A$2:A104)+1,0)</f>
        <v>0</v>
      </c>
      <c r="B105" t="s">
        <v>275</v>
      </c>
      <c r="C105" t="str">
        <f>IFERROR(VLOOKUP(ROWS($C$3:C105),$A$3:$B$733,2,0),"")</f>
        <v/>
      </c>
      <c r="D105" t="e">
        <f ca="1">OFFSET($C$3,,,COUNTIF($C$3:C835,"?*"))</f>
        <v>#VALUE!</v>
      </c>
      <c r="K105" t="s">
        <v>106</v>
      </c>
    </row>
    <row r="106" spans="1:11" x14ac:dyDescent="0.25">
      <c r="A106">
        <f>IF(ISNUMBER(SEARCH(customer_account_sub_dollar!$A$2,B106)),MAX($A$2:A105)+1,0)</f>
        <v>0</v>
      </c>
      <c r="B106" t="s">
        <v>276</v>
      </c>
      <c r="C106" t="str">
        <f>IFERROR(VLOOKUP(ROWS($C$3:C106),$A$3:$B$733,2,0),"")</f>
        <v/>
      </c>
      <c r="D106" t="e">
        <f ca="1">OFFSET($C$3,,,COUNTIF($C$3:C836,"?*"))</f>
        <v>#VALUE!</v>
      </c>
      <c r="F106" t="s">
        <v>277</v>
      </c>
      <c r="H106" t="s">
        <v>106</v>
      </c>
      <c r="J106" t="s">
        <v>278</v>
      </c>
      <c r="K106" t="s">
        <v>106</v>
      </c>
    </row>
    <row r="107" spans="1:11" x14ac:dyDescent="0.25">
      <c r="A107">
        <f>IF(ISNUMBER(SEARCH(customer_account_sub_dollar!$A$2,B107)),MAX($A$2:A106)+1,0)</f>
        <v>0</v>
      </c>
      <c r="B107" t="s">
        <v>279</v>
      </c>
      <c r="C107" t="str">
        <f>IFERROR(VLOOKUP(ROWS($C$3:C107),$A$3:$B$733,2,0),"")</f>
        <v/>
      </c>
      <c r="D107" t="e">
        <f ca="1">OFFSET($C$3,,,COUNTIF($C$3:C837,"?*"))</f>
        <v>#VALUE!</v>
      </c>
      <c r="E107" t="s">
        <v>280</v>
      </c>
      <c r="J107" t="s">
        <v>281</v>
      </c>
      <c r="K107" t="s">
        <v>102</v>
      </c>
    </row>
    <row r="108" spans="1:11" x14ac:dyDescent="0.25">
      <c r="A108">
        <f>IF(ISNUMBER(SEARCH(customer_account_sub_dollar!$A$2,B108)),MAX($A$2:A107)+1,0)</f>
        <v>0</v>
      </c>
      <c r="B108" t="s">
        <v>282</v>
      </c>
      <c r="C108" t="str">
        <f>IFERROR(VLOOKUP(ROWS($C$3:C108),$A$3:$B$733,2,0),"")</f>
        <v/>
      </c>
      <c r="D108" t="e">
        <f ca="1">OFFSET($C$3,,,COUNTIF($C$3:C838,"?*"))</f>
        <v>#VALUE!</v>
      </c>
      <c r="E108" t="s">
        <v>283</v>
      </c>
      <c r="J108" t="s">
        <v>284</v>
      </c>
      <c r="K108" t="s">
        <v>102</v>
      </c>
    </row>
    <row r="109" spans="1:11" x14ac:dyDescent="0.25">
      <c r="A109">
        <f>IF(ISNUMBER(SEARCH(customer_account_sub_dollar!$A$2,B109)),MAX($A$2:A108)+1,0)</f>
        <v>0</v>
      </c>
      <c r="B109" t="s">
        <v>285</v>
      </c>
      <c r="C109" t="str">
        <f>IFERROR(VLOOKUP(ROWS($C$3:C109),$A$3:$B$733,2,0),"")</f>
        <v/>
      </c>
      <c r="D109" t="e">
        <f ca="1">OFFSET($C$3,,,COUNTIF($C$3:C839,"?*"))</f>
        <v>#VALUE!</v>
      </c>
      <c r="E109" t="s">
        <v>286</v>
      </c>
      <c r="J109" t="s">
        <v>287</v>
      </c>
      <c r="K109" t="s">
        <v>102</v>
      </c>
    </row>
    <row r="110" spans="1:11" x14ac:dyDescent="0.25">
      <c r="A110">
        <f>IF(ISNUMBER(SEARCH(customer_account_sub_dollar!$A$2,B110)),MAX($A$2:A109)+1,0)</f>
        <v>0</v>
      </c>
      <c r="B110" t="s">
        <v>288</v>
      </c>
      <c r="C110" t="str">
        <f>IFERROR(VLOOKUP(ROWS($C$3:C110),$A$3:$B$733,2,0),"")</f>
        <v/>
      </c>
      <c r="D110" t="e">
        <f ca="1">OFFSET($C$3,,,COUNTIF($C$3:C840,"?*"))</f>
        <v>#VALUE!</v>
      </c>
      <c r="K110" t="s">
        <v>115</v>
      </c>
    </row>
    <row r="111" spans="1:11" x14ac:dyDescent="0.25">
      <c r="A111">
        <f>IF(ISNUMBER(SEARCH(customer_account_sub_dollar!$A$2,B111)),MAX($A$2:A110)+1,0)</f>
        <v>0</v>
      </c>
      <c r="B111" t="s">
        <v>289</v>
      </c>
      <c r="C111" t="str">
        <f>IFERROR(VLOOKUP(ROWS($C$3:C111),$A$3:$B$733,2,0),"")</f>
        <v/>
      </c>
      <c r="D111" t="e">
        <f ca="1">OFFSET($C$3,,,COUNTIF($C$3:C841,"?*"))</f>
        <v>#VALUE!</v>
      </c>
      <c r="K111" t="s">
        <v>102</v>
      </c>
    </row>
    <row r="112" spans="1:11" x14ac:dyDescent="0.25">
      <c r="A112">
        <f>IF(ISNUMBER(SEARCH(customer_account_sub_dollar!$A$2,B112)),MAX($A$2:A111)+1,0)</f>
        <v>0</v>
      </c>
      <c r="B112" t="s">
        <v>290</v>
      </c>
      <c r="C112" t="str">
        <f>IFERROR(VLOOKUP(ROWS($C$3:C112),$A$3:$B$733,2,0),"")</f>
        <v/>
      </c>
      <c r="D112" t="e">
        <f ca="1">OFFSET($C$3,,,COUNTIF($C$3:C842,"?*"))</f>
        <v>#VALUE!</v>
      </c>
      <c r="E112" t="s">
        <v>291</v>
      </c>
      <c r="F112" t="s">
        <v>292</v>
      </c>
      <c r="H112" t="s">
        <v>293</v>
      </c>
      <c r="K112" t="s">
        <v>293</v>
      </c>
    </row>
    <row r="113" spans="1:11" x14ac:dyDescent="0.25">
      <c r="A113">
        <f>IF(ISNUMBER(SEARCH(customer_account_sub_dollar!$A$2,B113)),MAX($A$2:A112)+1,0)</f>
        <v>0</v>
      </c>
      <c r="B113" t="s">
        <v>294</v>
      </c>
      <c r="C113" t="str">
        <f>IFERROR(VLOOKUP(ROWS($C$3:C113),$A$3:$B$733,2,0),"")</f>
        <v/>
      </c>
      <c r="D113" t="e">
        <f ca="1">OFFSET($C$3,,,COUNTIF($C$3:C843,"?*"))</f>
        <v>#VALUE!</v>
      </c>
      <c r="E113" t="s">
        <v>295</v>
      </c>
      <c r="F113" t="s">
        <v>296</v>
      </c>
      <c r="J113" t="s">
        <v>297</v>
      </c>
      <c r="K113" t="s">
        <v>102</v>
      </c>
    </row>
    <row r="114" spans="1:11" x14ac:dyDescent="0.25">
      <c r="A114">
        <f>IF(ISNUMBER(SEARCH(customer_account_sub_dollar!$A$2,B114)),MAX($A$2:A113)+1,0)</f>
        <v>0</v>
      </c>
      <c r="B114" t="s">
        <v>298</v>
      </c>
      <c r="C114" t="str">
        <f>IFERROR(VLOOKUP(ROWS($C$3:C114),$A$3:$B$733,2,0),"")</f>
        <v/>
      </c>
      <c r="D114" t="e">
        <f ca="1">OFFSET($C$3,,,COUNTIF($C$3:C844,"?*"))</f>
        <v>#VALUE!</v>
      </c>
      <c r="E114" t="s">
        <v>299</v>
      </c>
      <c r="H114" t="s">
        <v>237</v>
      </c>
      <c r="K114" t="s">
        <v>237</v>
      </c>
    </row>
    <row r="115" spans="1:11" x14ac:dyDescent="0.25">
      <c r="A115">
        <f>IF(ISNUMBER(SEARCH(customer_account_sub_dollar!$A$2,B115)),MAX($A$2:A114)+1,0)</f>
        <v>0</v>
      </c>
      <c r="B115" t="s">
        <v>300</v>
      </c>
      <c r="C115" t="str">
        <f>IFERROR(VLOOKUP(ROWS($C$3:C115),$A$3:$B$733,2,0),"")</f>
        <v/>
      </c>
      <c r="D115" t="e">
        <f ca="1">OFFSET($C$3,,,COUNTIF($C$3:C845,"?*"))</f>
        <v>#VALUE!</v>
      </c>
      <c r="E115" t="s">
        <v>301</v>
      </c>
      <c r="J115" t="s">
        <v>302</v>
      </c>
      <c r="K115" t="s">
        <v>102</v>
      </c>
    </row>
    <row r="116" spans="1:11" x14ac:dyDescent="0.25">
      <c r="A116">
        <f>IF(ISNUMBER(SEARCH(customer_account_sub_dollar!$A$2,B116)),MAX($A$2:A115)+1,0)</f>
        <v>0</v>
      </c>
      <c r="B116" t="s">
        <v>303</v>
      </c>
      <c r="C116" t="str">
        <f>IFERROR(VLOOKUP(ROWS($C$3:C116),$A$3:$B$733,2,0),"")</f>
        <v/>
      </c>
      <c r="D116" t="e">
        <f ca="1">OFFSET($C$3,,,COUNTIF($C$3:C846,"?*"))</f>
        <v>#VALUE!</v>
      </c>
      <c r="K116" t="s">
        <v>102</v>
      </c>
    </row>
    <row r="117" spans="1:11" x14ac:dyDescent="0.25">
      <c r="A117">
        <f>IF(ISNUMBER(SEARCH(customer_account_sub_dollar!$A$2,B117)),MAX($A$2:A116)+1,0)</f>
        <v>0</v>
      </c>
      <c r="B117" t="s">
        <v>304</v>
      </c>
      <c r="C117" t="str">
        <f>IFERROR(VLOOKUP(ROWS($C$3:C117),$A$3:$B$733,2,0),"")</f>
        <v/>
      </c>
      <c r="D117" t="e">
        <f ca="1">OFFSET($C$3,,,COUNTIF($C$3:C847,"?*"))</f>
        <v>#VALUE!</v>
      </c>
      <c r="K117" t="s">
        <v>102</v>
      </c>
    </row>
    <row r="118" spans="1:11" x14ac:dyDescent="0.25">
      <c r="A118">
        <f>IF(ISNUMBER(SEARCH(customer_account_sub_dollar!$A$2,B118)),MAX($A$2:A117)+1,0)</f>
        <v>0</v>
      </c>
      <c r="B118" t="s">
        <v>305</v>
      </c>
      <c r="C118" t="str">
        <f>IFERROR(VLOOKUP(ROWS($C$3:C118),$A$3:$B$733,2,0),"")</f>
        <v/>
      </c>
      <c r="D118" t="e">
        <f ca="1">OFFSET($C$3,,,COUNTIF($C$3:C848,"?*"))</f>
        <v>#VALUE!</v>
      </c>
      <c r="E118" t="s">
        <v>306</v>
      </c>
      <c r="F118" t="s">
        <v>307</v>
      </c>
      <c r="J118" t="s">
        <v>308</v>
      </c>
      <c r="K118" t="s">
        <v>102</v>
      </c>
    </row>
    <row r="119" spans="1:11" x14ac:dyDescent="0.25">
      <c r="A119">
        <f>IF(ISNUMBER(SEARCH(customer_account_sub_dollar!$A$2,B119)),MAX($A$2:A118)+1,0)</f>
        <v>0</v>
      </c>
      <c r="B119" t="s">
        <v>309</v>
      </c>
      <c r="C119" t="str">
        <f>IFERROR(VLOOKUP(ROWS($C$3:C119),$A$3:$B$733,2,0),"")</f>
        <v/>
      </c>
      <c r="D119" t="e">
        <f ca="1">OFFSET($C$3,,,COUNTIF($C$3:C849,"?*"))</f>
        <v>#VALUE!</v>
      </c>
      <c r="E119" t="s">
        <v>310</v>
      </c>
      <c r="H119" t="s">
        <v>311</v>
      </c>
      <c r="K119" t="s">
        <v>311</v>
      </c>
    </row>
    <row r="120" spans="1:11" x14ac:dyDescent="0.25">
      <c r="A120">
        <f>IF(ISNUMBER(SEARCH(customer_account_sub_dollar!$A$2,B120)),MAX($A$2:A119)+1,0)</f>
        <v>0</v>
      </c>
      <c r="B120" t="s">
        <v>312</v>
      </c>
      <c r="C120" t="str">
        <f>IFERROR(VLOOKUP(ROWS($C$3:C120),$A$3:$B$733,2,0),"")</f>
        <v/>
      </c>
      <c r="D120" t="e">
        <f ca="1">OFFSET($C$3,,,COUNTIF($C$3:C850,"?*"))</f>
        <v>#VALUE!</v>
      </c>
      <c r="E120" t="s">
        <v>310</v>
      </c>
      <c r="H120" t="s">
        <v>311</v>
      </c>
      <c r="K120" t="s">
        <v>311</v>
      </c>
    </row>
    <row r="121" spans="1:11" x14ac:dyDescent="0.25">
      <c r="A121">
        <f>IF(ISNUMBER(SEARCH(customer_account_sub_dollar!$A$2,B121)),MAX($A$2:A120)+1,0)</f>
        <v>0</v>
      </c>
      <c r="B121" t="s">
        <v>313</v>
      </c>
      <c r="C121" t="str">
        <f>IFERROR(VLOOKUP(ROWS($C$3:C121),$A$3:$B$733,2,0),"")</f>
        <v/>
      </c>
      <c r="D121" t="e">
        <f ca="1">OFFSET($C$3,,,COUNTIF($C$3:C851,"?*"))</f>
        <v>#VALUE!</v>
      </c>
      <c r="E121" t="s">
        <v>314</v>
      </c>
      <c r="H121" t="s">
        <v>111</v>
      </c>
      <c r="K121" t="s">
        <v>111</v>
      </c>
    </row>
    <row r="122" spans="1:11" x14ac:dyDescent="0.25">
      <c r="A122">
        <f>IF(ISNUMBER(SEARCH(customer_account_sub_dollar!$A$2,B122)),MAX($A$2:A121)+1,0)</f>
        <v>0</v>
      </c>
      <c r="B122" t="s">
        <v>315</v>
      </c>
      <c r="C122" t="str">
        <f>IFERROR(VLOOKUP(ROWS($C$3:C122),$A$3:$B$733,2,0),"")</f>
        <v/>
      </c>
      <c r="D122" t="e">
        <f ca="1">OFFSET($C$3,,,COUNTIF($C$3:C852,"?*"))</f>
        <v>#VALUE!</v>
      </c>
      <c r="E122" t="s">
        <v>316</v>
      </c>
      <c r="F122" t="s">
        <v>317</v>
      </c>
      <c r="J122" t="s">
        <v>318</v>
      </c>
      <c r="K122" t="s">
        <v>102</v>
      </c>
    </row>
    <row r="123" spans="1:11" x14ac:dyDescent="0.25">
      <c r="A123">
        <f>IF(ISNUMBER(SEARCH(customer_account_sub_dollar!$A$2,B123)),MAX($A$2:A122)+1,0)</f>
        <v>0</v>
      </c>
      <c r="B123" t="s">
        <v>319</v>
      </c>
      <c r="C123" t="str">
        <f>IFERROR(VLOOKUP(ROWS($C$3:C123),$A$3:$B$733,2,0),"")</f>
        <v/>
      </c>
      <c r="D123" t="e">
        <f ca="1">OFFSET($C$3,,,COUNTIF($C$3:C853,"?*"))</f>
        <v>#VALUE!</v>
      </c>
      <c r="E123" t="s">
        <v>320</v>
      </c>
      <c r="J123" t="s">
        <v>321</v>
      </c>
      <c r="K123" t="s">
        <v>102</v>
      </c>
    </row>
    <row r="124" spans="1:11" x14ac:dyDescent="0.25">
      <c r="A124">
        <f>IF(ISNUMBER(SEARCH(customer_account_sub_dollar!$A$2,B124)),MAX($A$2:A123)+1,0)</f>
        <v>0</v>
      </c>
      <c r="B124" t="s">
        <v>322</v>
      </c>
      <c r="C124" t="str">
        <f>IFERROR(VLOOKUP(ROWS($C$3:C124),$A$3:$B$733,2,0),"")</f>
        <v/>
      </c>
      <c r="D124" t="e">
        <f ca="1">OFFSET($C$3,,,COUNTIF($C$3:C854,"?*"))</f>
        <v>#VALUE!</v>
      </c>
      <c r="K124" t="s">
        <v>115</v>
      </c>
    </row>
    <row r="125" spans="1:11" x14ac:dyDescent="0.25">
      <c r="A125">
        <f>IF(ISNUMBER(SEARCH(customer_account_sub_dollar!$A$2,B125)),MAX($A$2:A124)+1,0)</f>
        <v>0</v>
      </c>
      <c r="B125" t="s">
        <v>323</v>
      </c>
      <c r="C125" t="str">
        <f>IFERROR(VLOOKUP(ROWS($C$3:C125),$A$3:$B$733,2,0),"")</f>
        <v/>
      </c>
      <c r="D125" t="e">
        <f ca="1">OFFSET($C$3,,,COUNTIF($C$3:C855,"?*"))</f>
        <v>#VALUE!</v>
      </c>
      <c r="H125" t="s">
        <v>106</v>
      </c>
      <c r="K125" t="s">
        <v>106</v>
      </c>
    </row>
    <row r="126" spans="1:11" x14ac:dyDescent="0.25">
      <c r="A126">
        <f>IF(ISNUMBER(SEARCH(customer_account_sub_dollar!$A$2,B126)),MAX($A$2:A125)+1,0)</f>
        <v>0</v>
      </c>
      <c r="B126" t="s">
        <v>324</v>
      </c>
      <c r="C126" t="str">
        <f>IFERROR(VLOOKUP(ROWS($C$3:C126),$A$3:$B$733,2,0),"")</f>
        <v/>
      </c>
      <c r="D126" t="e">
        <f ca="1">OFFSET($C$3,,,COUNTIF($C$3:C856,"?*"))</f>
        <v>#VALUE!</v>
      </c>
      <c r="K126" t="s">
        <v>102</v>
      </c>
    </row>
    <row r="127" spans="1:11" x14ac:dyDescent="0.25">
      <c r="A127">
        <f>IF(ISNUMBER(SEARCH(customer_account_sub_dollar!$A$2,B127)),MAX($A$2:A126)+1,0)</f>
        <v>0</v>
      </c>
      <c r="B127" t="s">
        <v>325</v>
      </c>
      <c r="C127" t="str">
        <f>IFERROR(VLOOKUP(ROWS($C$3:C127),$A$3:$B$733,2,0),"")</f>
        <v/>
      </c>
      <c r="D127" t="e">
        <f ca="1">OFFSET($C$3,,,COUNTIF($C$3:C857,"?*"))</f>
        <v>#VALUE!</v>
      </c>
      <c r="E127" t="s">
        <v>326</v>
      </c>
      <c r="J127" t="s">
        <v>327</v>
      </c>
      <c r="K127" t="s">
        <v>102</v>
      </c>
    </row>
    <row r="128" spans="1:11" x14ac:dyDescent="0.25">
      <c r="A128">
        <f>IF(ISNUMBER(SEARCH(customer_account_sub_dollar!$A$2,B128)),MAX($A$2:A127)+1,0)</f>
        <v>0</v>
      </c>
      <c r="B128" t="s">
        <v>328</v>
      </c>
      <c r="C128" t="str">
        <f>IFERROR(VLOOKUP(ROWS($C$3:C128),$A$3:$B$733,2,0),"")</f>
        <v/>
      </c>
      <c r="D128" t="e">
        <f ca="1">OFFSET($C$3,,,COUNTIF($C$3:C858,"?*"))</f>
        <v>#VALUE!</v>
      </c>
      <c r="H128" t="s">
        <v>311</v>
      </c>
      <c r="K128" t="s">
        <v>311</v>
      </c>
    </row>
    <row r="129" spans="1:11" x14ac:dyDescent="0.25">
      <c r="A129">
        <f>IF(ISNUMBER(SEARCH(customer_account_sub_dollar!$A$2,B129)),MAX($A$2:A128)+1,0)</f>
        <v>0</v>
      </c>
      <c r="B129" t="s">
        <v>329</v>
      </c>
      <c r="C129" t="str">
        <f>IFERROR(VLOOKUP(ROWS($C$3:C129),$A$3:$B$733,2,0),"")</f>
        <v/>
      </c>
      <c r="D129" t="e">
        <f ca="1">OFFSET($C$3,,,COUNTIF($C$3:C859,"?*"))</f>
        <v>#VALUE!</v>
      </c>
      <c r="H129" t="s">
        <v>189</v>
      </c>
      <c r="K129" t="s">
        <v>102</v>
      </c>
    </row>
    <row r="130" spans="1:11" x14ac:dyDescent="0.25">
      <c r="A130">
        <f>IF(ISNUMBER(SEARCH(customer_account_sub_dollar!$A$2,B130)),MAX($A$2:A129)+1,0)</f>
        <v>0</v>
      </c>
      <c r="B130" t="s">
        <v>330</v>
      </c>
      <c r="C130" t="str">
        <f>IFERROR(VLOOKUP(ROWS($C$3:C130),$A$3:$B$733,2,0),"")</f>
        <v/>
      </c>
      <c r="D130" t="e">
        <f ca="1">OFFSET($C$3,,,COUNTIF($C$3:C860,"?*"))</f>
        <v>#VALUE!</v>
      </c>
      <c r="H130" t="s">
        <v>106</v>
      </c>
      <c r="K130" t="s">
        <v>106</v>
      </c>
    </row>
    <row r="131" spans="1:11" x14ac:dyDescent="0.25">
      <c r="A131">
        <f>IF(ISNUMBER(SEARCH(customer_account_sub_dollar!$A$2,B131)),MAX($A$2:A130)+1,0)</f>
        <v>0</v>
      </c>
      <c r="B131" t="s">
        <v>331</v>
      </c>
      <c r="C131" t="str">
        <f>IFERROR(VLOOKUP(ROWS($C$3:C131),$A$3:$B$733,2,0),"")</f>
        <v/>
      </c>
      <c r="D131" t="e">
        <f ca="1">OFFSET($C$3,,,COUNTIF($C$3:C861,"?*"))</f>
        <v>#VALUE!</v>
      </c>
      <c r="H131" t="s">
        <v>111</v>
      </c>
      <c r="K131" t="s">
        <v>111</v>
      </c>
    </row>
    <row r="132" spans="1:11" x14ac:dyDescent="0.25">
      <c r="A132">
        <f>IF(ISNUMBER(SEARCH(customer_account_sub_dollar!$A$2,B132)),MAX($A$2:A131)+1,0)</f>
        <v>0</v>
      </c>
      <c r="B132" t="s">
        <v>332</v>
      </c>
      <c r="C132" t="str">
        <f>IFERROR(VLOOKUP(ROWS($C$3:C132),$A$3:$B$733,2,0),"")</f>
        <v/>
      </c>
      <c r="D132" t="e">
        <f ca="1">OFFSET($C$3,,,COUNTIF($C$3:C862,"?*"))</f>
        <v>#VALUE!</v>
      </c>
      <c r="E132" t="s">
        <v>333</v>
      </c>
      <c r="J132" t="s">
        <v>334</v>
      </c>
      <c r="K132" t="s">
        <v>102</v>
      </c>
    </row>
    <row r="133" spans="1:11" x14ac:dyDescent="0.25">
      <c r="A133">
        <f>IF(ISNUMBER(SEARCH(customer_account_sub_dollar!$A$2,B133)),MAX($A$2:A132)+1,0)</f>
        <v>0</v>
      </c>
      <c r="B133" t="s">
        <v>335</v>
      </c>
      <c r="C133" t="str">
        <f>IFERROR(VLOOKUP(ROWS($C$3:C133),$A$3:$B$733,2,0),"")</f>
        <v/>
      </c>
      <c r="D133" t="e">
        <f ca="1">OFFSET($C$3,,,COUNTIF($C$3:C863,"?*"))</f>
        <v>#VALUE!</v>
      </c>
      <c r="E133" t="s">
        <v>336</v>
      </c>
      <c r="I133" t="s">
        <v>337</v>
      </c>
      <c r="J133" t="s">
        <v>338</v>
      </c>
      <c r="K133" t="s">
        <v>102</v>
      </c>
    </row>
    <row r="134" spans="1:11" x14ac:dyDescent="0.25">
      <c r="A134">
        <f>IF(ISNUMBER(SEARCH(customer_account_sub_dollar!$A$2,B134)),MAX($A$2:A133)+1,0)</f>
        <v>0</v>
      </c>
      <c r="B134" t="s">
        <v>339</v>
      </c>
      <c r="C134" t="str">
        <f>IFERROR(VLOOKUP(ROWS($C$3:C134),$A$3:$B$733,2,0),"")</f>
        <v/>
      </c>
      <c r="D134" t="e">
        <f ca="1">OFFSET($C$3,,,COUNTIF($C$3:C864,"?*"))</f>
        <v>#VALUE!</v>
      </c>
      <c r="H134" t="s">
        <v>237</v>
      </c>
      <c r="K134" t="s">
        <v>237</v>
      </c>
    </row>
    <row r="135" spans="1:11" x14ac:dyDescent="0.25">
      <c r="A135">
        <f>IF(ISNUMBER(SEARCH(customer_account_sub_dollar!$A$2,B135)),MAX($A$2:A134)+1,0)</f>
        <v>0</v>
      </c>
      <c r="B135" t="s">
        <v>340</v>
      </c>
      <c r="C135" t="str">
        <f>IFERROR(VLOOKUP(ROWS($C$3:C135),$A$3:$B$733,2,0),"")</f>
        <v/>
      </c>
      <c r="D135" t="e">
        <f ca="1">OFFSET($C$3,,,COUNTIF($C$3:C865,"?*"))</f>
        <v>#VALUE!</v>
      </c>
      <c r="F135" t="s">
        <v>341</v>
      </c>
      <c r="H135" t="s">
        <v>3</v>
      </c>
      <c r="I135" t="s">
        <v>3</v>
      </c>
      <c r="J135" t="s">
        <v>3</v>
      </c>
      <c r="K135" t="s">
        <v>3</v>
      </c>
    </row>
    <row r="136" spans="1:11" x14ac:dyDescent="0.25">
      <c r="A136">
        <f>IF(ISNUMBER(SEARCH(customer_account_sub_dollar!$A$2,B136)),MAX($A$2:A135)+1,0)</f>
        <v>0</v>
      </c>
      <c r="B136" t="s">
        <v>342</v>
      </c>
      <c r="C136" t="str">
        <f>IFERROR(VLOOKUP(ROWS($C$3:C136),$A$3:$B$733,2,0),"")</f>
        <v/>
      </c>
      <c r="D136" t="e">
        <f ca="1">OFFSET($C$3,,,COUNTIF($C$3:C866,"?*"))</f>
        <v>#VALUE!</v>
      </c>
      <c r="H136" t="s">
        <v>3</v>
      </c>
      <c r="K136" t="s">
        <v>3</v>
      </c>
    </row>
    <row r="137" spans="1:11" x14ac:dyDescent="0.25">
      <c r="A137">
        <f>IF(ISNUMBER(SEARCH(customer_account_sub_dollar!$A$2,B137)),MAX($A$2:A136)+1,0)</f>
        <v>0</v>
      </c>
      <c r="B137" t="s">
        <v>343</v>
      </c>
      <c r="C137" t="str">
        <f>IFERROR(VLOOKUP(ROWS($C$3:C137),$A$3:$B$733,2,0),"")</f>
        <v/>
      </c>
      <c r="D137" t="e">
        <f ca="1">OFFSET($C$3,,,COUNTIF($C$3:C867,"?*"))</f>
        <v>#VALUE!</v>
      </c>
      <c r="K137" t="s">
        <v>102</v>
      </c>
    </row>
    <row r="138" spans="1:11" x14ac:dyDescent="0.25">
      <c r="A138">
        <f>IF(ISNUMBER(SEARCH(customer_account_sub_dollar!$A$2,B138)),MAX($A$2:A137)+1,0)</f>
        <v>0</v>
      </c>
      <c r="B138" t="s">
        <v>344</v>
      </c>
      <c r="C138" t="str">
        <f>IFERROR(VLOOKUP(ROWS($C$3:C138),$A$3:$B$733,2,0),"")</f>
        <v/>
      </c>
      <c r="D138" t="e">
        <f ca="1">OFFSET($C$3,,,COUNTIF($C$3:C868,"?*"))</f>
        <v>#VALUE!</v>
      </c>
      <c r="F138" t="s">
        <v>345</v>
      </c>
      <c r="G138" t="s">
        <v>346</v>
      </c>
      <c r="H138" t="s">
        <v>111</v>
      </c>
      <c r="K138" t="s">
        <v>111</v>
      </c>
    </row>
    <row r="139" spans="1:11" x14ac:dyDescent="0.25">
      <c r="A139">
        <f>IF(ISNUMBER(SEARCH(customer_account_sub_dollar!$A$2,B139)),MAX($A$2:A138)+1,0)</f>
        <v>0</v>
      </c>
      <c r="B139" t="s">
        <v>347</v>
      </c>
      <c r="C139" t="str">
        <f>IFERROR(VLOOKUP(ROWS($C$3:C139),$A$3:$B$733,2,0),"")</f>
        <v/>
      </c>
      <c r="D139" t="e">
        <f ca="1">OFFSET($C$3,,,COUNTIF($C$3:C869,"?*"))</f>
        <v>#VALUE!</v>
      </c>
      <c r="K139" t="s">
        <v>102</v>
      </c>
    </row>
    <row r="140" spans="1:11" x14ac:dyDescent="0.25">
      <c r="A140">
        <f>IF(ISNUMBER(SEARCH(customer_account_sub_dollar!$A$2,B140)),MAX($A$2:A139)+1,0)</f>
        <v>0</v>
      </c>
      <c r="B140" t="s">
        <v>348</v>
      </c>
      <c r="C140" t="str">
        <f>IFERROR(VLOOKUP(ROWS($C$3:C140),$A$3:$B$733,2,0),"")</f>
        <v/>
      </c>
      <c r="D140" t="e">
        <f ca="1">OFFSET($C$3,,,COUNTIF($C$3:C870,"?*"))</f>
        <v>#VALUE!</v>
      </c>
      <c r="E140" t="s">
        <v>349</v>
      </c>
      <c r="F140" t="s">
        <v>350</v>
      </c>
      <c r="H140" t="s">
        <v>246</v>
      </c>
      <c r="I140" t="s">
        <v>351</v>
      </c>
      <c r="K140" t="s">
        <v>246</v>
      </c>
    </row>
    <row r="141" spans="1:11" x14ac:dyDescent="0.25">
      <c r="A141">
        <f>IF(ISNUMBER(SEARCH(customer_account_sub_dollar!$A$2,B141)),MAX($A$2:A140)+1,0)</f>
        <v>0</v>
      </c>
      <c r="B141" t="s">
        <v>352</v>
      </c>
      <c r="C141" t="str">
        <f>IFERROR(VLOOKUP(ROWS($C$3:C141),$A$3:$B$733,2,0),"")</f>
        <v/>
      </c>
      <c r="D141" t="e">
        <f ca="1">OFFSET($C$3,,,COUNTIF($C$3:C871,"?*"))</f>
        <v>#VALUE!</v>
      </c>
      <c r="K141" t="s">
        <v>102</v>
      </c>
    </row>
    <row r="142" spans="1:11" x14ac:dyDescent="0.25">
      <c r="A142">
        <f>IF(ISNUMBER(SEARCH(customer_account_sub_dollar!$A$2,B142)),MAX($A$2:A141)+1,0)</f>
        <v>0</v>
      </c>
      <c r="B142" t="s">
        <v>353</v>
      </c>
      <c r="C142" t="str">
        <f>IFERROR(VLOOKUP(ROWS($C$3:C142),$A$3:$B$733,2,0),"")</f>
        <v/>
      </c>
      <c r="D142" t="e">
        <f ca="1">OFFSET($C$3,,,COUNTIF($C$3:C872,"?*"))</f>
        <v>#VALUE!</v>
      </c>
      <c r="E142" t="s">
        <v>354</v>
      </c>
      <c r="F142" t="s">
        <v>355</v>
      </c>
      <c r="J142" t="s">
        <v>356</v>
      </c>
      <c r="K142" t="s">
        <v>102</v>
      </c>
    </row>
    <row r="143" spans="1:11" x14ac:dyDescent="0.25">
      <c r="A143">
        <f>IF(ISNUMBER(SEARCH(customer_account_sub_dollar!$A$2,B143)),MAX($A$2:A142)+1,0)</f>
        <v>0</v>
      </c>
      <c r="B143" t="s">
        <v>357</v>
      </c>
      <c r="C143" t="str">
        <f>IFERROR(VLOOKUP(ROWS($C$3:C143),$A$3:$B$733,2,0),"")</f>
        <v/>
      </c>
      <c r="D143" t="e">
        <f ca="1">OFFSET($C$3,,,COUNTIF($C$3:C873,"?*"))</f>
        <v>#VALUE!</v>
      </c>
      <c r="E143" t="s">
        <v>358</v>
      </c>
      <c r="J143" t="s">
        <v>359</v>
      </c>
      <c r="K143" t="s">
        <v>102</v>
      </c>
    </row>
    <row r="144" spans="1:11" x14ac:dyDescent="0.25">
      <c r="A144">
        <f>IF(ISNUMBER(SEARCH(customer_account_sub_dollar!$A$2,B144)),MAX($A$2:A143)+1,0)</f>
        <v>0</v>
      </c>
      <c r="B144" t="s">
        <v>360</v>
      </c>
      <c r="C144" t="str">
        <f>IFERROR(VLOOKUP(ROWS($C$3:C144),$A$3:$B$733,2,0),"")</f>
        <v/>
      </c>
      <c r="D144" t="e">
        <f ca="1">OFFSET($C$3,,,COUNTIF($C$3:C874,"?*"))</f>
        <v>#VALUE!</v>
      </c>
      <c r="I144" t="s">
        <v>361</v>
      </c>
      <c r="K144" t="s">
        <v>102</v>
      </c>
    </row>
    <row r="145" spans="1:11" x14ac:dyDescent="0.25">
      <c r="A145">
        <f>IF(ISNUMBER(SEARCH(customer_account_sub_dollar!$A$2,B145)),MAX($A$2:A144)+1,0)</f>
        <v>0</v>
      </c>
      <c r="B145" t="s">
        <v>362</v>
      </c>
      <c r="C145" t="str">
        <f>IFERROR(VLOOKUP(ROWS($C$3:C145),$A$3:$B$733,2,0),"")</f>
        <v/>
      </c>
      <c r="D145" t="e">
        <f ca="1">OFFSET($C$3,,,COUNTIF($C$3:C875,"?*"))</f>
        <v>#VALUE!</v>
      </c>
      <c r="F145" t="s">
        <v>363</v>
      </c>
      <c r="H145" t="s">
        <v>3</v>
      </c>
      <c r="I145" t="s">
        <v>3</v>
      </c>
      <c r="J145" t="s">
        <v>3</v>
      </c>
      <c r="K145" t="s">
        <v>3</v>
      </c>
    </row>
    <row r="146" spans="1:11" x14ac:dyDescent="0.25">
      <c r="A146">
        <f>IF(ISNUMBER(SEARCH(customer_account_sub_dollar!$A$2,B146)),MAX($A$2:A145)+1,0)</f>
        <v>0</v>
      </c>
      <c r="B146" t="s">
        <v>364</v>
      </c>
      <c r="C146" t="str">
        <f>IFERROR(VLOOKUP(ROWS($C$3:C146),$A$3:$B$733,2,0),"")</f>
        <v/>
      </c>
      <c r="D146" t="e">
        <f ca="1">OFFSET($C$3,,,COUNTIF($C$3:C876,"?*"))</f>
        <v>#VALUE!</v>
      </c>
      <c r="H146" t="s">
        <v>365</v>
      </c>
      <c r="K146" t="s">
        <v>115</v>
      </c>
    </row>
    <row r="147" spans="1:11" x14ac:dyDescent="0.25">
      <c r="A147">
        <f>IF(ISNUMBER(SEARCH(customer_account_sub_dollar!$A$2,B147)),MAX($A$2:A146)+1,0)</f>
        <v>0</v>
      </c>
      <c r="B147" t="s">
        <v>366</v>
      </c>
      <c r="C147" t="str">
        <f>IFERROR(VLOOKUP(ROWS($C$3:C147),$A$3:$B$733,2,0),"")</f>
        <v/>
      </c>
      <c r="D147" t="e">
        <f ca="1">OFFSET($C$3,,,COUNTIF($C$3:C877,"?*"))</f>
        <v>#VALUE!</v>
      </c>
      <c r="E147" t="s">
        <v>367</v>
      </c>
      <c r="H147" t="s">
        <v>246</v>
      </c>
      <c r="I147" t="s">
        <v>368</v>
      </c>
      <c r="K147" t="s">
        <v>246</v>
      </c>
    </row>
    <row r="148" spans="1:11" x14ac:dyDescent="0.25">
      <c r="A148">
        <f>IF(ISNUMBER(SEARCH(customer_account_sub_dollar!$A$2,B148)),MAX($A$2:A147)+1,0)</f>
        <v>0</v>
      </c>
      <c r="B148" t="s">
        <v>369</v>
      </c>
      <c r="C148" t="str">
        <f>IFERROR(VLOOKUP(ROWS($C$3:C148),$A$3:$B$733,2,0),"")</f>
        <v/>
      </c>
      <c r="D148" t="e">
        <f ca="1">OFFSET($C$3,,,COUNTIF($C$3:C878,"?*"))</f>
        <v>#VALUE!</v>
      </c>
      <c r="H148" t="s">
        <v>106</v>
      </c>
      <c r="J148" t="s">
        <v>370</v>
      </c>
      <c r="K148" t="s">
        <v>106</v>
      </c>
    </row>
    <row r="149" spans="1:11" x14ac:dyDescent="0.25">
      <c r="A149">
        <f>IF(ISNUMBER(SEARCH(customer_account_sub_dollar!$A$2,B149)),MAX($A$2:A148)+1,0)</f>
        <v>0</v>
      </c>
      <c r="B149" t="s">
        <v>371</v>
      </c>
      <c r="C149" t="str">
        <f>IFERROR(VLOOKUP(ROWS($C$3:C149),$A$3:$B$733,2,0),"")</f>
        <v/>
      </c>
      <c r="D149" t="e">
        <f ca="1">OFFSET($C$3,,,COUNTIF($C$3:C879,"?*"))</f>
        <v>#VALUE!</v>
      </c>
      <c r="F149" t="s">
        <v>372</v>
      </c>
      <c r="H149" t="s">
        <v>3</v>
      </c>
      <c r="I149" t="s">
        <v>3</v>
      </c>
      <c r="J149" t="s">
        <v>3</v>
      </c>
      <c r="K149" t="s">
        <v>3</v>
      </c>
    </row>
    <row r="150" spans="1:11" x14ac:dyDescent="0.25">
      <c r="A150">
        <f>IF(ISNUMBER(SEARCH(customer_account_sub_dollar!$A$2,B150)),MAX($A$2:A149)+1,0)</f>
        <v>0</v>
      </c>
      <c r="B150" t="s">
        <v>373</v>
      </c>
      <c r="C150" t="str">
        <f>IFERROR(VLOOKUP(ROWS($C$3:C150),$A$3:$B$733,2,0),"")</f>
        <v/>
      </c>
      <c r="D150" t="e">
        <f ca="1">OFFSET($C$3,,,COUNTIF($C$3:C880,"?*"))</f>
        <v>#VALUE!</v>
      </c>
      <c r="K150" t="s">
        <v>106</v>
      </c>
    </row>
    <row r="151" spans="1:11" x14ac:dyDescent="0.25">
      <c r="A151">
        <f>IF(ISNUMBER(SEARCH(customer_account_sub_dollar!$A$2,B151)),MAX($A$2:A150)+1,0)</f>
        <v>0</v>
      </c>
      <c r="B151" t="s">
        <v>374</v>
      </c>
      <c r="C151" t="str">
        <f>IFERROR(VLOOKUP(ROWS($C$3:C151),$A$3:$B$733,2,0),"")</f>
        <v/>
      </c>
      <c r="D151" t="e">
        <f ca="1">OFFSET($C$3,,,COUNTIF($C$3:C881,"?*"))</f>
        <v>#VALUE!</v>
      </c>
      <c r="H151" t="s">
        <v>365</v>
      </c>
      <c r="K151" t="s">
        <v>115</v>
      </c>
    </row>
    <row r="152" spans="1:11" x14ac:dyDescent="0.25">
      <c r="A152">
        <f>IF(ISNUMBER(SEARCH(customer_account_sub_dollar!$A$2,B152)),MAX($A$2:A151)+1,0)</f>
        <v>0</v>
      </c>
      <c r="B152" t="s">
        <v>375</v>
      </c>
      <c r="C152" t="str">
        <f>IFERROR(VLOOKUP(ROWS($C$3:C152),$A$3:$B$733,2,0),"")</f>
        <v/>
      </c>
      <c r="D152" t="e">
        <f ca="1">OFFSET($C$3,,,COUNTIF($C$3:C882,"?*"))</f>
        <v>#VALUE!</v>
      </c>
      <c r="F152" t="s">
        <v>376</v>
      </c>
      <c r="H152" t="s">
        <v>3</v>
      </c>
      <c r="I152" t="s">
        <v>3</v>
      </c>
      <c r="J152" t="s">
        <v>3</v>
      </c>
      <c r="K152" t="s">
        <v>3</v>
      </c>
    </row>
    <row r="153" spans="1:11" x14ac:dyDescent="0.25">
      <c r="A153">
        <f>IF(ISNUMBER(SEARCH(customer_account_sub_dollar!$A$2,B153)),MAX($A$2:A152)+1,0)</f>
        <v>0</v>
      </c>
      <c r="B153" t="s">
        <v>377</v>
      </c>
      <c r="C153" t="str">
        <f>IFERROR(VLOOKUP(ROWS($C$3:C153),$A$3:$B$733,2,0),"")</f>
        <v/>
      </c>
      <c r="D153" t="e">
        <f ca="1">OFFSET($C$3,,,COUNTIF($C$3:C883,"?*"))</f>
        <v>#VALUE!</v>
      </c>
      <c r="K153" t="s">
        <v>102</v>
      </c>
    </row>
    <row r="154" spans="1:11" x14ac:dyDescent="0.25">
      <c r="A154">
        <f>IF(ISNUMBER(SEARCH(customer_account_sub_dollar!$A$2,B154)),MAX($A$2:A153)+1,0)</f>
        <v>0</v>
      </c>
      <c r="B154" t="s">
        <v>378</v>
      </c>
      <c r="C154" t="str">
        <f>IFERROR(VLOOKUP(ROWS($C$3:C154),$A$3:$B$733,2,0),"")</f>
        <v/>
      </c>
      <c r="D154" t="e">
        <f ca="1">OFFSET($C$3,,,COUNTIF($C$3:C884,"?*"))</f>
        <v>#VALUE!</v>
      </c>
      <c r="K154" t="s">
        <v>102</v>
      </c>
    </row>
    <row r="155" spans="1:11" x14ac:dyDescent="0.25">
      <c r="A155">
        <f>IF(ISNUMBER(SEARCH(customer_account_sub_dollar!$A$2,B155)),MAX($A$2:A154)+1,0)</f>
        <v>0</v>
      </c>
      <c r="B155" t="s">
        <v>379</v>
      </c>
      <c r="C155" t="str">
        <f>IFERROR(VLOOKUP(ROWS($C$3:C155),$A$3:$B$733,2,0),"")</f>
        <v/>
      </c>
      <c r="D155" t="e">
        <f ca="1">OFFSET($C$3,,,COUNTIF($C$3:C885,"?*"))</f>
        <v>#VALUE!</v>
      </c>
      <c r="K155" t="s">
        <v>106</v>
      </c>
    </row>
    <row r="156" spans="1:11" x14ac:dyDescent="0.25">
      <c r="A156">
        <f>IF(ISNUMBER(SEARCH(customer_account_sub_dollar!$A$2,B156)),MAX($A$2:A155)+1,0)</f>
        <v>0</v>
      </c>
      <c r="B156" t="s">
        <v>380</v>
      </c>
      <c r="C156" t="str">
        <f>IFERROR(VLOOKUP(ROWS($C$3:C156),$A$3:$B$733,2,0),"")</f>
        <v/>
      </c>
      <c r="D156" t="e">
        <f ca="1">OFFSET($C$3,,,COUNTIF($C$3:C886,"?*"))</f>
        <v>#VALUE!</v>
      </c>
      <c r="J156" t="s">
        <v>381</v>
      </c>
      <c r="K156" t="s">
        <v>102</v>
      </c>
    </row>
    <row r="157" spans="1:11" x14ac:dyDescent="0.25">
      <c r="A157">
        <f>IF(ISNUMBER(SEARCH(customer_account_sub_dollar!$A$2,B157)),MAX($A$2:A156)+1,0)</f>
        <v>0</v>
      </c>
      <c r="B157" t="s">
        <v>382</v>
      </c>
      <c r="C157" t="str">
        <f>IFERROR(VLOOKUP(ROWS($C$3:C157),$A$3:$B$733,2,0),"")</f>
        <v/>
      </c>
      <c r="D157" t="e">
        <f ca="1">OFFSET($C$3,,,COUNTIF($C$3:C887,"?*"))</f>
        <v>#VALUE!</v>
      </c>
      <c r="E157" t="s">
        <v>383</v>
      </c>
      <c r="F157" t="s">
        <v>384</v>
      </c>
      <c r="G157" t="s">
        <v>385</v>
      </c>
      <c r="J157" t="s">
        <v>386</v>
      </c>
      <c r="K157" t="s">
        <v>102</v>
      </c>
    </row>
    <row r="158" spans="1:11" x14ac:dyDescent="0.25">
      <c r="A158">
        <f>IF(ISNUMBER(SEARCH(customer_account_sub_dollar!$A$2,B158)),MAX($A$2:A157)+1,0)</f>
        <v>0</v>
      </c>
      <c r="B158" t="s">
        <v>387</v>
      </c>
      <c r="C158" t="str">
        <f>IFERROR(VLOOKUP(ROWS($C$3:C158),$A$3:$B$733,2,0),"")</f>
        <v/>
      </c>
      <c r="D158" t="e">
        <f ca="1">OFFSET($C$3,,,COUNTIF($C$3:C888,"?*"))</f>
        <v>#VALUE!</v>
      </c>
      <c r="K158" t="s">
        <v>106</v>
      </c>
    </row>
    <row r="159" spans="1:11" x14ac:dyDescent="0.25">
      <c r="A159">
        <f>IF(ISNUMBER(SEARCH(customer_account_sub_dollar!$A$2,B159)),MAX($A$2:A158)+1,0)</f>
        <v>0</v>
      </c>
      <c r="B159" t="s">
        <v>388</v>
      </c>
      <c r="C159" t="str">
        <f>IFERROR(VLOOKUP(ROWS($C$3:C159),$A$3:$B$733,2,0),"")</f>
        <v/>
      </c>
      <c r="D159" t="e">
        <f ca="1">OFFSET($C$3,,,COUNTIF($C$3:C889,"?*"))</f>
        <v>#VALUE!</v>
      </c>
      <c r="E159" t="s">
        <v>389</v>
      </c>
      <c r="J159" t="s">
        <v>390</v>
      </c>
      <c r="K159" t="s">
        <v>102</v>
      </c>
    </row>
    <row r="160" spans="1:11" x14ac:dyDescent="0.25">
      <c r="A160">
        <f>IF(ISNUMBER(SEARCH(customer_account_sub_dollar!$A$2,B160)),MAX($A$2:A159)+1,0)</f>
        <v>0</v>
      </c>
      <c r="B160" t="s">
        <v>391</v>
      </c>
      <c r="C160" t="str">
        <f>IFERROR(VLOOKUP(ROWS($C$3:C160),$A$3:$B$733,2,0),"")</f>
        <v/>
      </c>
      <c r="D160" t="e">
        <f ca="1">OFFSET($C$3,,,COUNTIF($C$3:C890,"?*"))</f>
        <v>#VALUE!</v>
      </c>
      <c r="E160" t="s">
        <v>392</v>
      </c>
      <c r="K160" t="s">
        <v>102</v>
      </c>
    </row>
    <row r="161" spans="1:11" x14ac:dyDescent="0.25">
      <c r="A161">
        <f>IF(ISNUMBER(SEARCH(customer_account_sub_dollar!$A$2,B161)),MAX($A$2:A160)+1,0)</f>
        <v>0</v>
      </c>
      <c r="B161" t="s">
        <v>393</v>
      </c>
      <c r="C161" t="str">
        <f>IFERROR(VLOOKUP(ROWS($C$3:C161),$A$3:$B$733,2,0),"")</f>
        <v/>
      </c>
      <c r="D161" t="e">
        <f ca="1">OFFSET($C$3,,,COUNTIF($C$3:C891,"?*"))</f>
        <v>#VALUE!</v>
      </c>
      <c r="E161" t="s">
        <v>394</v>
      </c>
      <c r="J161" t="s">
        <v>395</v>
      </c>
      <c r="K161" t="s">
        <v>102</v>
      </c>
    </row>
    <row r="162" spans="1:11" x14ac:dyDescent="0.25">
      <c r="A162">
        <f>IF(ISNUMBER(SEARCH(customer_account_sub_dollar!$A$2,B162)),MAX($A$2:A161)+1,0)</f>
        <v>0</v>
      </c>
      <c r="B162" t="s">
        <v>396</v>
      </c>
      <c r="C162" t="str">
        <f>IFERROR(VLOOKUP(ROWS($C$3:C162),$A$3:$B$733,2,0),"")</f>
        <v/>
      </c>
      <c r="D162" t="e">
        <f ca="1">OFFSET($C$3,,,COUNTIF($C$3:C892,"?*"))</f>
        <v>#VALUE!</v>
      </c>
      <c r="K162" t="s">
        <v>102</v>
      </c>
    </row>
    <row r="163" spans="1:11" x14ac:dyDescent="0.25">
      <c r="A163">
        <f>IF(ISNUMBER(SEARCH(customer_account_sub_dollar!$A$2,B163)),MAX($A$2:A162)+1,0)</f>
        <v>0</v>
      </c>
      <c r="B163" t="s">
        <v>397</v>
      </c>
      <c r="C163" t="str">
        <f>IFERROR(VLOOKUP(ROWS($C$3:C163),$A$3:$B$733,2,0),"")</f>
        <v/>
      </c>
      <c r="D163" t="e">
        <f ca="1">OFFSET($C$3,,,COUNTIF($C$3:C893,"?*"))</f>
        <v>#VALUE!</v>
      </c>
      <c r="E163" t="s">
        <v>398</v>
      </c>
      <c r="K163" t="s">
        <v>102</v>
      </c>
    </row>
    <row r="164" spans="1:11" x14ac:dyDescent="0.25">
      <c r="A164">
        <f>IF(ISNUMBER(SEARCH(customer_account_sub_dollar!$A$2,B164)),MAX($A$2:A163)+1,0)</f>
        <v>0</v>
      </c>
      <c r="B164" t="s">
        <v>399</v>
      </c>
      <c r="C164" t="str">
        <f>IFERROR(VLOOKUP(ROWS($C$3:C164),$A$3:$B$733,2,0),"")</f>
        <v/>
      </c>
      <c r="D164" t="e">
        <f ca="1">OFFSET($C$3,,,COUNTIF($C$3:C894,"?*"))</f>
        <v>#VALUE!</v>
      </c>
      <c r="H164" t="s">
        <v>246</v>
      </c>
      <c r="K164" t="s">
        <v>246</v>
      </c>
    </row>
    <row r="165" spans="1:11" x14ac:dyDescent="0.25">
      <c r="A165">
        <f>IF(ISNUMBER(SEARCH(customer_account_sub_dollar!$A$2,B165)),MAX($A$2:A164)+1,0)</f>
        <v>0</v>
      </c>
      <c r="B165" t="s">
        <v>400</v>
      </c>
      <c r="C165" t="str">
        <f>IFERROR(VLOOKUP(ROWS($C$3:C165),$A$3:$B$733,2,0),"")</f>
        <v/>
      </c>
      <c r="D165" t="e">
        <f ca="1">OFFSET($C$3,,,COUNTIF($C$3:C895,"?*"))</f>
        <v>#VALUE!</v>
      </c>
      <c r="I165" t="s">
        <v>189</v>
      </c>
      <c r="K165" t="s">
        <v>102</v>
      </c>
    </row>
    <row r="166" spans="1:11" x14ac:dyDescent="0.25">
      <c r="A166">
        <f>IF(ISNUMBER(SEARCH(customer_account_sub_dollar!$A$2,B166)),MAX($A$2:A165)+1,0)</f>
        <v>0</v>
      </c>
      <c r="B166" t="s">
        <v>401</v>
      </c>
      <c r="C166" t="str">
        <f>IFERROR(VLOOKUP(ROWS($C$3:C166),$A$3:$B$733,2,0),"")</f>
        <v/>
      </c>
      <c r="D166" t="e">
        <f ca="1">OFFSET($C$3,,,COUNTIF($C$3:C896,"?*"))</f>
        <v>#VALUE!</v>
      </c>
      <c r="K166" t="s">
        <v>102</v>
      </c>
    </row>
    <row r="167" spans="1:11" x14ac:dyDescent="0.25">
      <c r="A167">
        <f>IF(ISNUMBER(SEARCH(customer_account_sub_dollar!$A$2,B167)),MAX($A$2:A166)+1,0)</f>
        <v>0</v>
      </c>
      <c r="B167" t="s">
        <v>402</v>
      </c>
      <c r="C167" t="str">
        <f>IFERROR(VLOOKUP(ROWS($C$3:C167),$A$3:$B$733,2,0),"")</f>
        <v/>
      </c>
      <c r="D167" t="e">
        <f ca="1">OFFSET($C$3,,,COUNTIF($C$3:C897,"?*"))</f>
        <v>#VALUE!</v>
      </c>
      <c r="K167" t="s">
        <v>102</v>
      </c>
    </row>
    <row r="168" spans="1:11" x14ac:dyDescent="0.25">
      <c r="A168">
        <f>IF(ISNUMBER(SEARCH(customer_account_sub_dollar!$A$2,B168)),MAX($A$2:A167)+1,0)</f>
        <v>0</v>
      </c>
      <c r="B168" t="s">
        <v>403</v>
      </c>
      <c r="C168" t="str">
        <f>IFERROR(VLOOKUP(ROWS($C$3:C168),$A$3:$B$733,2,0),"")</f>
        <v/>
      </c>
      <c r="D168" t="e">
        <f ca="1">OFFSET($C$3,,,COUNTIF($C$3:C898,"?*"))</f>
        <v>#VALUE!</v>
      </c>
      <c r="H168" t="s">
        <v>246</v>
      </c>
      <c r="K168" t="s">
        <v>246</v>
      </c>
    </row>
    <row r="169" spans="1:11" x14ac:dyDescent="0.25">
      <c r="A169">
        <f>IF(ISNUMBER(SEARCH(customer_account_sub_dollar!$A$2,B169)),MAX($A$2:A168)+1,0)</f>
        <v>0</v>
      </c>
      <c r="B169" t="s">
        <v>404</v>
      </c>
      <c r="C169" t="str">
        <f>IFERROR(VLOOKUP(ROWS($C$3:C169),$A$3:$B$733,2,0),"")</f>
        <v/>
      </c>
      <c r="D169" t="e">
        <f ca="1">OFFSET($C$3,,,COUNTIF($C$3:C899,"?*"))</f>
        <v>#VALUE!</v>
      </c>
      <c r="H169" t="s">
        <v>106</v>
      </c>
      <c r="J169" t="s">
        <v>230</v>
      </c>
      <c r="K169" t="s">
        <v>106</v>
      </c>
    </row>
    <row r="170" spans="1:11" x14ac:dyDescent="0.25">
      <c r="A170">
        <f>IF(ISNUMBER(SEARCH(customer_account_sub_dollar!$A$2,B170)),MAX($A$2:A169)+1,0)</f>
        <v>0</v>
      </c>
      <c r="B170" t="s">
        <v>405</v>
      </c>
      <c r="C170" t="str">
        <f>IFERROR(VLOOKUP(ROWS($C$3:C170),$A$3:$B$733,2,0),"")</f>
        <v/>
      </c>
      <c r="D170" t="e">
        <f ca="1">OFFSET($C$3,,,COUNTIF($C$3:C900,"?*"))</f>
        <v>#VALUE!</v>
      </c>
      <c r="E170" t="s">
        <v>406</v>
      </c>
      <c r="K170" t="s">
        <v>102</v>
      </c>
    </row>
    <row r="171" spans="1:11" x14ac:dyDescent="0.25">
      <c r="A171">
        <f>IF(ISNUMBER(SEARCH(customer_account_sub_dollar!$A$2,B171)),MAX($A$2:A170)+1,0)</f>
        <v>0</v>
      </c>
      <c r="B171" t="s">
        <v>407</v>
      </c>
      <c r="C171" t="str">
        <f>IFERROR(VLOOKUP(ROWS($C$3:C171),$A$3:$B$733,2,0),"")</f>
        <v/>
      </c>
      <c r="D171" t="e">
        <f ca="1">OFFSET($C$3,,,COUNTIF($C$3:C901,"?*"))</f>
        <v>#VALUE!</v>
      </c>
      <c r="H171" t="s">
        <v>3</v>
      </c>
      <c r="K171" t="s">
        <v>3</v>
      </c>
    </row>
    <row r="172" spans="1:11" x14ac:dyDescent="0.25">
      <c r="A172">
        <f>IF(ISNUMBER(SEARCH(customer_account_sub_dollar!$A$2,B172)),MAX($A$2:A171)+1,0)</f>
        <v>0</v>
      </c>
      <c r="B172" t="s">
        <v>408</v>
      </c>
      <c r="C172" t="str">
        <f>IFERROR(VLOOKUP(ROWS($C$3:C172),$A$3:$B$733,2,0),"")</f>
        <v/>
      </c>
      <c r="D172" t="e">
        <f ca="1">OFFSET($C$3,,,COUNTIF($C$3:C902,"?*"))</f>
        <v>#VALUE!</v>
      </c>
      <c r="F172" t="s">
        <v>409</v>
      </c>
      <c r="H172" t="s">
        <v>3</v>
      </c>
      <c r="I172" t="s">
        <v>3</v>
      </c>
      <c r="J172" t="s">
        <v>3</v>
      </c>
      <c r="K172" t="s">
        <v>3</v>
      </c>
    </row>
    <row r="173" spans="1:11" x14ac:dyDescent="0.25">
      <c r="A173">
        <f>IF(ISNUMBER(SEARCH(customer_account_sub_dollar!$A$2,B173)),MAX($A$2:A172)+1,0)</f>
        <v>0</v>
      </c>
      <c r="B173" t="s">
        <v>410</v>
      </c>
      <c r="C173" t="str">
        <f>IFERROR(VLOOKUP(ROWS($C$3:C173),$A$3:$B$733,2,0),"")</f>
        <v/>
      </c>
      <c r="D173" t="e">
        <f ca="1">OFFSET($C$3,,,COUNTIF($C$3:C903,"?*"))</f>
        <v>#VALUE!</v>
      </c>
      <c r="K173" t="s">
        <v>3</v>
      </c>
    </row>
    <row r="174" spans="1:11" x14ac:dyDescent="0.25">
      <c r="A174">
        <f>IF(ISNUMBER(SEARCH(customer_account_sub_dollar!$A$2,B174)),MAX($A$2:A173)+1,0)</f>
        <v>0</v>
      </c>
      <c r="B174" t="s">
        <v>411</v>
      </c>
      <c r="C174" t="str">
        <f>IFERROR(VLOOKUP(ROWS($C$3:C174),$A$3:$B$733,2,0),"")</f>
        <v/>
      </c>
      <c r="D174" t="e">
        <f ca="1">OFFSET($C$3,,,COUNTIF($C$3:C904,"?*"))</f>
        <v>#VALUE!</v>
      </c>
      <c r="H174" t="s">
        <v>246</v>
      </c>
      <c r="K174" t="s">
        <v>246</v>
      </c>
    </row>
    <row r="175" spans="1:11" x14ac:dyDescent="0.25">
      <c r="A175">
        <f>IF(ISNUMBER(SEARCH(customer_account_sub_dollar!$A$2,B175)),MAX($A$2:A174)+1,0)</f>
        <v>0</v>
      </c>
      <c r="B175" t="s">
        <v>412</v>
      </c>
      <c r="C175" t="str">
        <f>IFERROR(VLOOKUP(ROWS($C$3:C175),$A$3:$B$733,2,0),"")</f>
        <v/>
      </c>
      <c r="D175" t="e">
        <f ca="1">OFFSET($C$3,,,COUNTIF($C$3:C905,"?*"))</f>
        <v>#VALUE!</v>
      </c>
      <c r="K175" t="s">
        <v>102</v>
      </c>
    </row>
    <row r="176" spans="1:11" x14ac:dyDescent="0.25">
      <c r="A176">
        <f>IF(ISNUMBER(SEARCH(customer_account_sub_dollar!$A$2,B176)),MAX($A$2:A175)+1,0)</f>
        <v>0</v>
      </c>
      <c r="B176" t="s">
        <v>413</v>
      </c>
      <c r="C176" t="str">
        <f>IFERROR(VLOOKUP(ROWS($C$3:C176),$A$3:$B$733,2,0),"")</f>
        <v/>
      </c>
      <c r="D176" t="e">
        <f ca="1">OFFSET($C$3,,,COUNTIF($C$3:C906,"?*"))</f>
        <v>#VALUE!</v>
      </c>
      <c r="H176" t="s">
        <v>106</v>
      </c>
      <c r="K176" t="s">
        <v>106</v>
      </c>
    </row>
    <row r="177" spans="1:11" x14ac:dyDescent="0.25">
      <c r="A177">
        <f>IF(ISNUMBER(SEARCH(customer_account_sub_dollar!$A$2,B177)),MAX($A$2:A176)+1,0)</f>
        <v>0</v>
      </c>
      <c r="B177" t="s">
        <v>414</v>
      </c>
      <c r="C177" t="str">
        <f>IFERROR(VLOOKUP(ROWS($C$3:C177),$A$3:$B$733,2,0),"")</f>
        <v/>
      </c>
      <c r="D177" t="e">
        <f ca="1">OFFSET($C$3,,,COUNTIF($C$3:C907,"?*"))</f>
        <v>#VALUE!</v>
      </c>
      <c r="K177" t="s">
        <v>102</v>
      </c>
    </row>
    <row r="178" spans="1:11" x14ac:dyDescent="0.25">
      <c r="A178">
        <f>IF(ISNUMBER(SEARCH(customer_account_sub_dollar!$A$2,B178)),MAX($A$2:A177)+1,0)</f>
        <v>0</v>
      </c>
      <c r="B178" t="s">
        <v>415</v>
      </c>
      <c r="C178" t="str">
        <f>IFERROR(VLOOKUP(ROWS($C$3:C178),$A$3:$B$733,2,0),"")</f>
        <v/>
      </c>
      <c r="D178" t="e">
        <f ca="1">OFFSET($C$3,,,COUNTIF($C$3:C908,"?*"))</f>
        <v>#VALUE!</v>
      </c>
      <c r="H178" t="s">
        <v>416</v>
      </c>
      <c r="K178" t="s">
        <v>115</v>
      </c>
    </row>
    <row r="179" spans="1:11" x14ac:dyDescent="0.25">
      <c r="A179">
        <f>IF(ISNUMBER(SEARCH(customer_account_sub_dollar!$A$2,B179)),MAX($A$2:A178)+1,0)</f>
        <v>0</v>
      </c>
      <c r="B179" t="s">
        <v>417</v>
      </c>
      <c r="C179" t="str">
        <f>IFERROR(VLOOKUP(ROWS($C$3:C179),$A$3:$B$733,2,0),"")</f>
        <v/>
      </c>
      <c r="D179" t="e">
        <f ca="1">OFFSET($C$3,,,COUNTIF($C$3:C909,"?*"))</f>
        <v>#VALUE!</v>
      </c>
      <c r="H179" t="s">
        <v>418</v>
      </c>
      <c r="K179" t="s">
        <v>115</v>
      </c>
    </row>
    <row r="180" spans="1:11" x14ac:dyDescent="0.25">
      <c r="A180">
        <f>IF(ISNUMBER(SEARCH(customer_account_sub_dollar!$A$2,B180)),MAX($A$2:A179)+1,0)</f>
        <v>0</v>
      </c>
      <c r="B180" t="s">
        <v>419</v>
      </c>
      <c r="C180" t="str">
        <f>IFERROR(VLOOKUP(ROWS($C$3:C180),$A$3:$B$733,2,0),"")</f>
        <v/>
      </c>
      <c r="D180" t="e">
        <f ca="1">OFFSET($C$3,,,COUNTIF($C$3:C910,"?*"))</f>
        <v>#VALUE!</v>
      </c>
      <c r="H180" t="s">
        <v>420</v>
      </c>
      <c r="K180" t="s">
        <v>115</v>
      </c>
    </row>
    <row r="181" spans="1:11" x14ac:dyDescent="0.25">
      <c r="A181">
        <f>IF(ISNUMBER(SEARCH(customer_account_sub_dollar!$A$2,B181)),MAX($A$2:A180)+1,0)</f>
        <v>0</v>
      </c>
      <c r="B181" t="s">
        <v>421</v>
      </c>
      <c r="C181" t="str">
        <f>IFERROR(VLOOKUP(ROWS($C$3:C181),$A$3:$B$733,2,0),"")</f>
        <v/>
      </c>
      <c r="D181" t="e">
        <f ca="1">OFFSET($C$3,,,COUNTIF($C$3:C911,"?*"))</f>
        <v>#VALUE!</v>
      </c>
      <c r="K181" t="s">
        <v>102</v>
      </c>
    </row>
    <row r="182" spans="1:11" x14ac:dyDescent="0.25">
      <c r="A182">
        <f>IF(ISNUMBER(SEARCH(customer_account_sub_dollar!$A$2,B182)),MAX($A$2:A181)+1,0)</f>
        <v>19</v>
      </c>
      <c r="B182" t="s">
        <v>422</v>
      </c>
      <c r="C182" t="str">
        <f>IFERROR(VLOOKUP(ROWS($C$3:C182),$A$3:$B$733,2,0),"")</f>
        <v/>
      </c>
      <c r="D182" t="e">
        <f ca="1">OFFSET($C$3,,,COUNTIF($C$3:C912,"?*"))</f>
        <v>#VALUE!</v>
      </c>
      <c r="H182" t="s">
        <v>106</v>
      </c>
      <c r="K182" t="s">
        <v>106</v>
      </c>
    </row>
    <row r="183" spans="1:11" x14ac:dyDescent="0.25">
      <c r="A183">
        <f>IF(ISNUMBER(SEARCH(customer_account_sub_dollar!$A$2,B183)),MAX($A$2:A182)+1,0)</f>
        <v>0</v>
      </c>
      <c r="B183" t="s">
        <v>423</v>
      </c>
      <c r="C183" t="str">
        <f>IFERROR(VLOOKUP(ROWS($C$3:C183),$A$3:$B$733,2,0),"")</f>
        <v/>
      </c>
      <c r="D183" t="e">
        <f ca="1">OFFSET($C$3,,,COUNTIF($C$3:C913,"?*"))</f>
        <v>#VALUE!</v>
      </c>
      <c r="K183" t="s">
        <v>102</v>
      </c>
    </row>
    <row r="184" spans="1:11" x14ac:dyDescent="0.25">
      <c r="A184">
        <f>IF(ISNUMBER(SEARCH(customer_account_sub_dollar!$A$2,B184)),MAX($A$2:A183)+1,0)</f>
        <v>0</v>
      </c>
      <c r="B184" t="s">
        <v>424</v>
      </c>
      <c r="C184" t="str">
        <f>IFERROR(VLOOKUP(ROWS($C$3:C184),$A$3:$B$733,2,0),"")</f>
        <v/>
      </c>
      <c r="D184" t="e">
        <f ca="1">OFFSET($C$3,,,COUNTIF($C$3:C914,"?*"))</f>
        <v>#VALUE!</v>
      </c>
      <c r="E184" t="s">
        <v>425</v>
      </c>
      <c r="J184" t="s">
        <v>426</v>
      </c>
      <c r="K184" t="s">
        <v>102</v>
      </c>
    </row>
    <row r="185" spans="1:11" x14ac:dyDescent="0.25">
      <c r="A185">
        <f>IF(ISNUMBER(SEARCH(customer_account_sub_dollar!$A$2,B185)),MAX($A$2:A184)+1,0)</f>
        <v>0</v>
      </c>
      <c r="B185" t="s">
        <v>427</v>
      </c>
      <c r="C185" t="str">
        <f>IFERROR(VLOOKUP(ROWS($C$3:C185),$A$3:$B$733,2,0),"")</f>
        <v/>
      </c>
      <c r="D185" t="e">
        <f ca="1">OFFSET($C$3,,,COUNTIF($C$3:C915,"?*"))</f>
        <v>#VALUE!</v>
      </c>
      <c r="E185" t="s">
        <v>428</v>
      </c>
      <c r="H185" t="s">
        <v>111</v>
      </c>
      <c r="K185" t="s">
        <v>111</v>
      </c>
    </row>
    <row r="186" spans="1:11" x14ac:dyDescent="0.25">
      <c r="A186">
        <f>IF(ISNUMBER(SEARCH(customer_account_sub_dollar!$A$2,B186)),MAX($A$2:A185)+1,0)</f>
        <v>0</v>
      </c>
      <c r="B186" t="s">
        <v>429</v>
      </c>
      <c r="C186" t="str">
        <f>IFERROR(VLOOKUP(ROWS($C$3:C186),$A$3:$B$733,2,0),"")</f>
        <v/>
      </c>
      <c r="D186" t="e">
        <f ca="1">OFFSET($C$3,,,COUNTIF($C$3:C916,"?*"))</f>
        <v>#VALUE!</v>
      </c>
      <c r="E186" t="s">
        <v>430</v>
      </c>
      <c r="J186" t="s">
        <v>431</v>
      </c>
      <c r="K186" t="s">
        <v>102</v>
      </c>
    </row>
    <row r="187" spans="1:11" x14ac:dyDescent="0.25">
      <c r="A187">
        <f>IF(ISNUMBER(SEARCH(customer_account_sub_dollar!$A$2,B187)),MAX($A$2:A186)+1,0)</f>
        <v>0</v>
      </c>
      <c r="B187" t="s">
        <v>432</v>
      </c>
      <c r="C187" t="str">
        <f>IFERROR(VLOOKUP(ROWS($C$3:C187),$A$3:$B$733,2,0),"")</f>
        <v/>
      </c>
      <c r="D187" t="e">
        <f ca="1">OFFSET($C$3,,,COUNTIF($C$3:C917,"?*"))</f>
        <v>#VALUE!</v>
      </c>
      <c r="E187" t="s">
        <v>433</v>
      </c>
      <c r="F187" t="s">
        <v>434</v>
      </c>
      <c r="K187" t="s">
        <v>102</v>
      </c>
    </row>
    <row r="188" spans="1:11" x14ac:dyDescent="0.25">
      <c r="A188">
        <f>IF(ISNUMBER(SEARCH(customer_account_sub_dollar!$A$2,B188)),MAX($A$2:A187)+1,0)</f>
        <v>0</v>
      </c>
      <c r="B188" t="s">
        <v>435</v>
      </c>
      <c r="C188" t="str">
        <f>IFERROR(VLOOKUP(ROWS($C$3:C188),$A$3:$B$733,2,0),"")</f>
        <v/>
      </c>
      <c r="D188" t="e">
        <f ca="1">OFFSET($C$3,,,COUNTIF($C$3:C918,"?*"))</f>
        <v>#VALUE!</v>
      </c>
      <c r="H188" t="s">
        <v>3</v>
      </c>
      <c r="I188" t="s">
        <v>3</v>
      </c>
      <c r="J188" t="s">
        <v>3</v>
      </c>
      <c r="K188" t="s">
        <v>3</v>
      </c>
    </row>
    <row r="189" spans="1:11" x14ac:dyDescent="0.25">
      <c r="A189">
        <f>IF(ISNUMBER(SEARCH(customer_account_sub_dollar!$A$2,B189)),MAX($A$2:A188)+1,0)</f>
        <v>0</v>
      </c>
      <c r="B189" t="s">
        <v>436</v>
      </c>
      <c r="C189" t="str">
        <f>IFERROR(VLOOKUP(ROWS($C$3:C189),$A$3:$B$733,2,0),"")</f>
        <v/>
      </c>
      <c r="D189" t="e">
        <f ca="1">OFFSET($C$3,,,COUNTIF($C$3:C919,"?*"))</f>
        <v>#VALUE!</v>
      </c>
      <c r="H189" t="s">
        <v>3</v>
      </c>
      <c r="K189" t="s">
        <v>3</v>
      </c>
    </row>
    <row r="190" spans="1:11" x14ac:dyDescent="0.25">
      <c r="A190">
        <f>IF(ISNUMBER(SEARCH(customer_account_sub_dollar!$A$2,B190)),MAX($A$2:A189)+1,0)</f>
        <v>0</v>
      </c>
      <c r="B190" t="s">
        <v>437</v>
      </c>
      <c r="C190" t="str">
        <f>IFERROR(VLOOKUP(ROWS($C$3:C190),$A$3:$B$733,2,0),"")</f>
        <v/>
      </c>
      <c r="D190" t="e">
        <f ca="1">OFFSET($C$3,,,COUNTIF($C$3:C920,"?*"))</f>
        <v>#VALUE!</v>
      </c>
      <c r="K190" t="s">
        <v>102</v>
      </c>
    </row>
    <row r="191" spans="1:11" x14ac:dyDescent="0.25">
      <c r="A191">
        <f>IF(ISNUMBER(SEARCH(customer_account_sub_dollar!$A$2,B191)),MAX($A$2:A190)+1,0)</f>
        <v>0</v>
      </c>
      <c r="B191" t="s">
        <v>438</v>
      </c>
      <c r="C191" t="str">
        <f>IFERROR(VLOOKUP(ROWS($C$3:C191),$A$3:$B$733,2,0),"")</f>
        <v/>
      </c>
      <c r="D191" t="e">
        <f ca="1">OFFSET($C$3,,,COUNTIF($C$3:C921,"?*"))</f>
        <v>#VALUE!</v>
      </c>
      <c r="K191" t="s">
        <v>102</v>
      </c>
    </row>
    <row r="192" spans="1:11" x14ac:dyDescent="0.25">
      <c r="A192">
        <f>IF(ISNUMBER(SEARCH(customer_account_sub_dollar!$A$2,B192)),MAX($A$2:A191)+1,0)</f>
        <v>0</v>
      </c>
      <c r="B192" t="s">
        <v>439</v>
      </c>
      <c r="C192" t="str">
        <f>IFERROR(VLOOKUP(ROWS($C$3:C192),$A$3:$B$733,2,0),"")</f>
        <v/>
      </c>
      <c r="D192" t="e">
        <f ca="1">OFFSET($C$3,,,COUNTIF($C$3:C922,"?*"))</f>
        <v>#VALUE!</v>
      </c>
      <c r="E192" t="s">
        <v>440</v>
      </c>
      <c r="K192" t="s">
        <v>102</v>
      </c>
    </row>
    <row r="193" spans="1:11" x14ac:dyDescent="0.25">
      <c r="A193">
        <f>IF(ISNUMBER(SEARCH(customer_account_sub_dollar!$A$2,B193)),MAX($A$2:A192)+1,0)</f>
        <v>0</v>
      </c>
      <c r="B193" t="s">
        <v>441</v>
      </c>
      <c r="C193" t="str">
        <f>IFERROR(VLOOKUP(ROWS($C$3:C193),$A$3:$B$733,2,0),"")</f>
        <v/>
      </c>
      <c r="D193" t="e">
        <f ca="1">OFFSET($C$3,,,COUNTIF($C$3:C923,"?*"))</f>
        <v>#VALUE!</v>
      </c>
      <c r="K193" t="s">
        <v>115</v>
      </c>
    </row>
    <row r="194" spans="1:11" x14ac:dyDescent="0.25">
      <c r="A194">
        <f>IF(ISNUMBER(SEARCH(customer_account_sub_dollar!$A$2,B194)),MAX($A$2:A193)+1,0)</f>
        <v>0</v>
      </c>
      <c r="B194" t="s">
        <v>442</v>
      </c>
      <c r="C194" t="str">
        <f>IFERROR(VLOOKUP(ROWS($C$3:C194),$A$3:$B$733,2,0),"")</f>
        <v/>
      </c>
      <c r="D194" t="e">
        <f ca="1">OFFSET($C$3,,,COUNTIF($C$3:C924,"?*"))</f>
        <v>#VALUE!</v>
      </c>
      <c r="K194" t="s">
        <v>106</v>
      </c>
    </row>
    <row r="195" spans="1:11" x14ac:dyDescent="0.25">
      <c r="A195">
        <f>IF(ISNUMBER(SEARCH(customer_account_sub_dollar!$A$2,B195)),MAX($A$2:A194)+1,0)</f>
        <v>0</v>
      </c>
      <c r="B195" t="s">
        <v>443</v>
      </c>
      <c r="C195" t="str">
        <f>IFERROR(VLOOKUP(ROWS($C$3:C195),$A$3:$B$733,2,0),"")</f>
        <v/>
      </c>
      <c r="D195" t="e">
        <f ca="1">OFFSET($C$3,,,COUNTIF($C$3:C925,"?*"))</f>
        <v>#VALUE!</v>
      </c>
      <c r="H195" t="s">
        <v>152</v>
      </c>
      <c r="K195" t="s">
        <v>152</v>
      </c>
    </row>
    <row r="196" spans="1:11" x14ac:dyDescent="0.25">
      <c r="A196">
        <f>IF(ISNUMBER(SEARCH(customer_account_sub_dollar!$A$2,B196)),MAX($A$2:A195)+1,0)</f>
        <v>0</v>
      </c>
      <c r="B196" t="s">
        <v>444</v>
      </c>
      <c r="C196" t="str">
        <f>IFERROR(VLOOKUP(ROWS($C$3:C196),$A$3:$B$733,2,0),"")</f>
        <v/>
      </c>
      <c r="D196" t="e">
        <f ca="1">OFFSET($C$3,,,COUNTIF($C$3:C926,"?*"))</f>
        <v>#VALUE!</v>
      </c>
      <c r="E196" t="s">
        <v>445</v>
      </c>
      <c r="J196" t="s">
        <v>446</v>
      </c>
      <c r="K196" t="s">
        <v>102</v>
      </c>
    </row>
    <row r="197" spans="1:11" x14ac:dyDescent="0.25">
      <c r="A197">
        <f>IF(ISNUMBER(SEARCH(customer_account_sub_dollar!$A$2,B197)),MAX($A$2:A196)+1,0)</f>
        <v>0</v>
      </c>
      <c r="B197" t="s">
        <v>447</v>
      </c>
      <c r="C197" t="str">
        <f>IFERROR(VLOOKUP(ROWS($C$3:C197),$A$3:$B$733,2,0),"")</f>
        <v/>
      </c>
      <c r="D197" t="e">
        <f ca="1">OFFSET($C$3,,,COUNTIF($C$3:C927,"?*"))</f>
        <v>#VALUE!</v>
      </c>
      <c r="E197" t="s">
        <v>448</v>
      </c>
      <c r="F197" t="s">
        <v>449</v>
      </c>
      <c r="H197" t="s">
        <v>111</v>
      </c>
      <c r="J197" t="s">
        <v>450</v>
      </c>
      <c r="K197" t="s">
        <v>111</v>
      </c>
    </row>
    <row r="198" spans="1:11" x14ac:dyDescent="0.25">
      <c r="A198">
        <f>IF(ISNUMBER(SEARCH(customer_account_sub_dollar!$A$2,B198)),MAX($A$2:A197)+1,0)</f>
        <v>0</v>
      </c>
      <c r="B198" t="s">
        <v>451</v>
      </c>
      <c r="C198" t="str">
        <f>IFERROR(VLOOKUP(ROWS($C$3:C198),$A$3:$B$733,2,0),"")</f>
        <v/>
      </c>
      <c r="D198" t="e">
        <f ca="1">OFFSET($C$3,,,COUNTIF($C$3:C928,"?*"))</f>
        <v>#VALUE!</v>
      </c>
      <c r="E198" t="s">
        <v>452</v>
      </c>
      <c r="H198" t="s">
        <v>106</v>
      </c>
      <c r="K198" t="s">
        <v>106</v>
      </c>
    </row>
    <row r="199" spans="1:11" x14ac:dyDescent="0.25">
      <c r="A199">
        <f>IF(ISNUMBER(SEARCH(customer_account_sub_dollar!$A$2,B199)),MAX($A$2:A198)+1,0)</f>
        <v>0</v>
      </c>
      <c r="B199" t="s">
        <v>453</v>
      </c>
      <c r="C199" t="str">
        <f>IFERROR(VLOOKUP(ROWS($C$3:C199),$A$3:$B$733,2,0),"")</f>
        <v/>
      </c>
      <c r="D199" t="e">
        <f ca="1">OFFSET($C$3,,,COUNTIF($C$3:C929,"?*"))</f>
        <v>#VALUE!</v>
      </c>
      <c r="H199" t="s">
        <v>106</v>
      </c>
      <c r="K199" t="s">
        <v>106</v>
      </c>
    </row>
    <row r="200" spans="1:11" x14ac:dyDescent="0.25">
      <c r="A200">
        <f>IF(ISNUMBER(SEARCH(customer_account_sub_dollar!$A$2,B200)),MAX($A$2:A199)+1,0)</f>
        <v>0</v>
      </c>
      <c r="B200" t="s">
        <v>454</v>
      </c>
      <c r="C200" t="str">
        <f>IFERROR(VLOOKUP(ROWS($C$3:C200),$A$3:$B$733,2,0),"")</f>
        <v/>
      </c>
      <c r="D200" t="e">
        <f ca="1">OFFSET($C$3,,,COUNTIF($C$3:C930,"?*"))</f>
        <v>#VALUE!</v>
      </c>
      <c r="K200" t="s">
        <v>102</v>
      </c>
    </row>
    <row r="201" spans="1:11" x14ac:dyDescent="0.25">
      <c r="A201">
        <f>IF(ISNUMBER(SEARCH(customer_account_sub_dollar!$A$2,B201)),MAX($A$2:A200)+1,0)</f>
        <v>0</v>
      </c>
      <c r="B201" t="s">
        <v>455</v>
      </c>
      <c r="C201" t="str">
        <f>IFERROR(VLOOKUP(ROWS($C$3:C201),$A$3:$B$733,2,0),"")</f>
        <v/>
      </c>
      <c r="D201" t="e">
        <f ca="1">OFFSET($C$3,,,COUNTIF($C$3:C931,"?*"))</f>
        <v>#VALUE!</v>
      </c>
      <c r="E201" t="s">
        <v>456</v>
      </c>
      <c r="H201" t="s">
        <v>152</v>
      </c>
      <c r="K201" t="s">
        <v>152</v>
      </c>
    </row>
    <row r="202" spans="1:11" x14ac:dyDescent="0.25">
      <c r="A202">
        <f>IF(ISNUMBER(SEARCH(customer_account_sub_dollar!$A$2,B202)),MAX($A$2:A201)+1,0)</f>
        <v>0</v>
      </c>
      <c r="B202" t="s">
        <v>457</v>
      </c>
      <c r="C202" t="str">
        <f>IFERROR(VLOOKUP(ROWS($C$3:C202),$A$3:$B$733,2,0),"")</f>
        <v/>
      </c>
      <c r="D202" t="e">
        <f ca="1">OFFSET($C$3,,,COUNTIF($C$3:C932,"?*"))</f>
        <v>#VALUE!</v>
      </c>
      <c r="K202" t="s">
        <v>106</v>
      </c>
    </row>
    <row r="203" spans="1:11" x14ac:dyDescent="0.25">
      <c r="A203">
        <f>IF(ISNUMBER(SEARCH(customer_account_sub_dollar!$A$2,B203)),MAX($A$2:A202)+1,0)</f>
        <v>0</v>
      </c>
      <c r="B203" t="s">
        <v>458</v>
      </c>
      <c r="C203" t="str">
        <f>IFERROR(VLOOKUP(ROWS($C$3:C203),$A$3:$B$733,2,0),"")</f>
        <v/>
      </c>
      <c r="D203" t="e">
        <f ca="1">OFFSET($C$3,,,COUNTIF($C$3:C933,"?*"))</f>
        <v>#VALUE!</v>
      </c>
      <c r="E203" t="s">
        <v>459</v>
      </c>
      <c r="F203" t="s">
        <v>460</v>
      </c>
      <c r="H203" t="s">
        <v>106</v>
      </c>
      <c r="K203" t="s">
        <v>106</v>
      </c>
    </row>
    <row r="204" spans="1:11" x14ac:dyDescent="0.25">
      <c r="A204">
        <f>IF(ISNUMBER(SEARCH(customer_account_sub_dollar!$A$2,B204)),MAX($A$2:A203)+1,0)</f>
        <v>0</v>
      </c>
      <c r="B204" t="s">
        <v>461</v>
      </c>
      <c r="C204" t="str">
        <f>IFERROR(VLOOKUP(ROWS($C$3:C204),$A$3:$B$733,2,0),"")</f>
        <v/>
      </c>
      <c r="D204" t="e">
        <f ca="1">OFFSET($C$3,,,COUNTIF($C$3:C934,"?*"))</f>
        <v>#VALUE!</v>
      </c>
      <c r="K204" t="s">
        <v>102</v>
      </c>
    </row>
    <row r="205" spans="1:11" x14ac:dyDescent="0.25">
      <c r="A205">
        <f>IF(ISNUMBER(SEARCH(customer_account_sub_dollar!$A$2,B205)),MAX($A$2:A204)+1,0)</f>
        <v>0</v>
      </c>
      <c r="B205" t="s">
        <v>462</v>
      </c>
      <c r="C205" t="str">
        <f>IFERROR(VLOOKUP(ROWS($C$3:C205),$A$3:$B$733,2,0),"")</f>
        <v/>
      </c>
      <c r="D205" t="e">
        <f ca="1">OFFSET($C$3,,,COUNTIF($C$3:C935,"?*"))</f>
        <v>#VALUE!</v>
      </c>
      <c r="I205" t="s">
        <v>463</v>
      </c>
      <c r="K205" t="s">
        <v>102</v>
      </c>
    </row>
    <row r="206" spans="1:11" x14ac:dyDescent="0.25">
      <c r="A206">
        <f>IF(ISNUMBER(SEARCH(customer_account_sub_dollar!$A$2,B206)),MAX($A$2:A205)+1,0)</f>
        <v>0</v>
      </c>
      <c r="B206" t="s">
        <v>464</v>
      </c>
      <c r="C206" t="str">
        <f>IFERROR(VLOOKUP(ROWS($C$3:C206),$A$3:$B$733,2,0),"")</f>
        <v/>
      </c>
      <c r="D206" t="e">
        <f ca="1">OFFSET($C$3,,,COUNTIF($C$3:C936,"?*"))</f>
        <v>#VALUE!</v>
      </c>
      <c r="K206" t="s">
        <v>102</v>
      </c>
    </row>
    <row r="207" spans="1:11" x14ac:dyDescent="0.25">
      <c r="A207">
        <f>IF(ISNUMBER(SEARCH(customer_account_sub_dollar!$A$2,B207)),MAX($A$2:A206)+1,0)</f>
        <v>0</v>
      </c>
      <c r="B207" t="s">
        <v>465</v>
      </c>
      <c r="C207" t="str">
        <f>IFERROR(VLOOKUP(ROWS($C$3:C207),$A$3:$B$733,2,0),"")</f>
        <v/>
      </c>
      <c r="D207" t="e">
        <f ca="1">OFFSET($C$3,,,COUNTIF($C$3:C937,"?*"))</f>
        <v>#VALUE!</v>
      </c>
      <c r="H207" t="s">
        <v>255</v>
      </c>
      <c r="K207" t="s">
        <v>255</v>
      </c>
    </row>
    <row r="208" spans="1:11" x14ac:dyDescent="0.25">
      <c r="A208">
        <f>IF(ISNUMBER(SEARCH(customer_account_sub_dollar!$A$2,B208)),MAX($A$2:A207)+1,0)</f>
        <v>0</v>
      </c>
      <c r="B208" t="s">
        <v>466</v>
      </c>
      <c r="C208" t="str">
        <f>IFERROR(VLOOKUP(ROWS($C$3:C208),$A$3:$B$733,2,0),"")</f>
        <v/>
      </c>
      <c r="D208" t="e">
        <f ca="1">OFFSET($C$3,,,COUNTIF($C$3:C938,"?*"))</f>
        <v>#VALUE!</v>
      </c>
      <c r="H208" t="s">
        <v>3</v>
      </c>
      <c r="K208" t="s">
        <v>3</v>
      </c>
    </row>
    <row r="209" spans="1:11" x14ac:dyDescent="0.25">
      <c r="A209">
        <f>IF(ISNUMBER(SEARCH(customer_account_sub_dollar!$A$2,B209)),MAX($A$2:A208)+1,0)</f>
        <v>0</v>
      </c>
      <c r="B209" t="s">
        <v>467</v>
      </c>
      <c r="C209" t="str">
        <f>IFERROR(VLOOKUP(ROWS($C$3:C209),$A$3:$B$733,2,0),"")</f>
        <v/>
      </c>
      <c r="D209" t="e">
        <f ca="1">OFFSET($C$3,,,COUNTIF($C$3:C939,"?*"))</f>
        <v>#VALUE!</v>
      </c>
      <c r="E209" t="s">
        <v>468</v>
      </c>
      <c r="F209" t="s">
        <v>469</v>
      </c>
      <c r="G209" t="s">
        <v>470</v>
      </c>
      <c r="H209" t="s">
        <v>3</v>
      </c>
      <c r="J209" t="s">
        <v>471</v>
      </c>
      <c r="K209" t="s">
        <v>3</v>
      </c>
    </row>
    <row r="210" spans="1:11" x14ac:dyDescent="0.25">
      <c r="A210">
        <f>IF(ISNUMBER(SEARCH(customer_account_sub_dollar!$A$2,B210)),MAX($A$2:A209)+1,0)</f>
        <v>0</v>
      </c>
      <c r="B210" t="s">
        <v>472</v>
      </c>
      <c r="C210" t="str">
        <f>IFERROR(VLOOKUP(ROWS($C$3:C210),$A$3:$B$733,2,0),"")</f>
        <v/>
      </c>
      <c r="D210" t="e">
        <f ca="1">OFFSET($C$3,,,COUNTIF($C$3:C940,"?*"))</f>
        <v>#VALUE!</v>
      </c>
      <c r="E210" t="s">
        <v>473</v>
      </c>
      <c r="K210" t="s">
        <v>115</v>
      </c>
    </row>
    <row r="211" spans="1:11" x14ac:dyDescent="0.25">
      <c r="A211">
        <f>IF(ISNUMBER(SEARCH(customer_account_sub_dollar!$A$2,B211)),MAX($A$2:A210)+1,0)</f>
        <v>0</v>
      </c>
      <c r="B211" t="s">
        <v>5</v>
      </c>
      <c r="C211" t="str">
        <f>IFERROR(VLOOKUP(ROWS($C$3:C211),$A$3:$B$733,2,0),"")</f>
        <v/>
      </c>
      <c r="D211" t="e">
        <f ca="1">OFFSET($C$3,,,COUNTIF($C$3:C941,"?*"))</f>
        <v>#VALUE!</v>
      </c>
      <c r="F211" t="s">
        <v>474</v>
      </c>
      <c r="H211" t="s">
        <v>3</v>
      </c>
      <c r="I211" t="s">
        <v>3</v>
      </c>
      <c r="J211" t="s">
        <v>3</v>
      </c>
      <c r="K211" t="s">
        <v>3</v>
      </c>
    </row>
    <row r="212" spans="1:11" x14ac:dyDescent="0.25">
      <c r="A212">
        <f>IF(ISNUMBER(SEARCH(customer_account_sub_dollar!$A$2,B212)),MAX($A$2:A211)+1,0)</f>
        <v>0</v>
      </c>
      <c r="B212" t="s">
        <v>475</v>
      </c>
      <c r="C212" t="str">
        <f>IFERROR(VLOOKUP(ROWS($C$3:C212),$A$3:$B$733,2,0),"")</f>
        <v/>
      </c>
      <c r="D212" t="e">
        <f ca="1">OFFSET($C$3,,,COUNTIF($C$3:C942,"?*"))</f>
        <v>#VALUE!</v>
      </c>
      <c r="K212" t="s">
        <v>115</v>
      </c>
    </row>
    <row r="213" spans="1:11" x14ac:dyDescent="0.25">
      <c r="A213">
        <f>IF(ISNUMBER(SEARCH(customer_account_sub_dollar!$A$2,B213)),MAX($A$2:A212)+1,0)</f>
        <v>0</v>
      </c>
      <c r="B213" t="s">
        <v>476</v>
      </c>
      <c r="C213" t="str">
        <f>IFERROR(VLOOKUP(ROWS($C$3:C213),$A$3:$B$733,2,0),"")</f>
        <v/>
      </c>
      <c r="D213" t="e">
        <f ca="1">OFFSET($C$3,,,COUNTIF($C$3:C943,"?*"))</f>
        <v>#VALUE!</v>
      </c>
      <c r="K213" t="s">
        <v>115</v>
      </c>
    </row>
    <row r="214" spans="1:11" x14ac:dyDescent="0.25">
      <c r="A214">
        <f>IF(ISNUMBER(SEARCH(customer_account_sub_dollar!$A$2,B214)),MAX($A$2:A213)+1,0)</f>
        <v>0</v>
      </c>
      <c r="B214" t="s">
        <v>477</v>
      </c>
      <c r="C214" t="str">
        <f>IFERROR(VLOOKUP(ROWS($C$3:C214),$A$3:$B$733,2,0),"")</f>
        <v/>
      </c>
      <c r="D214" t="e">
        <f ca="1">OFFSET($C$3,,,COUNTIF($C$3:C944,"?*"))</f>
        <v>#VALUE!</v>
      </c>
      <c r="K214" t="s">
        <v>102</v>
      </c>
    </row>
    <row r="215" spans="1:11" x14ac:dyDescent="0.25">
      <c r="A215">
        <f>IF(ISNUMBER(SEARCH(customer_account_sub_dollar!$A$2,B215)),MAX($A$2:A214)+1,0)</f>
        <v>0</v>
      </c>
      <c r="B215" t="s">
        <v>478</v>
      </c>
      <c r="C215" t="str">
        <f>IFERROR(VLOOKUP(ROWS($C$3:C215),$A$3:$B$733,2,0),"")</f>
        <v/>
      </c>
      <c r="D215" t="e">
        <f ca="1">OFFSET($C$3,,,COUNTIF($C$3:C945,"?*"))</f>
        <v>#VALUE!</v>
      </c>
      <c r="K215" t="s">
        <v>102</v>
      </c>
    </row>
    <row r="216" spans="1:11" x14ac:dyDescent="0.25">
      <c r="A216">
        <f>IF(ISNUMBER(SEARCH(customer_account_sub_dollar!$A$2,B216)),MAX($A$2:A215)+1,0)</f>
        <v>0</v>
      </c>
      <c r="B216" t="s">
        <v>479</v>
      </c>
      <c r="C216" t="str">
        <f>IFERROR(VLOOKUP(ROWS($C$3:C216),$A$3:$B$733,2,0),"")</f>
        <v/>
      </c>
      <c r="D216" t="e">
        <f ca="1">OFFSET($C$3,,,COUNTIF($C$3:C946,"?*"))</f>
        <v>#VALUE!</v>
      </c>
      <c r="H216" t="s">
        <v>246</v>
      </c>
      <c r="K216" t="s">
        <v>246</v>
      </c>
    </row>
    <row r="217" spans="1:11" x14ac:dyDescent="0.25">
      <c r="A217">
        <f>IF(ISNUMBER(SEARCH(customer_account_sub_dollar!$A$2,B217)),MAX($A$2:A216)+1,0)</f>
        <v>0</v>
      </c>
      <c r="B217" t="s">
        <v>480</v>
      </c>
      <c r="C217" t="str">
        <f>IFERROR(VLOOKUP(ROWS($C$3:C217),$A$3:$B$733,2,0),"")</f>
        <v/>
      </c>
      <c r="D217" t="e">
        <f ca="1">OFFSET($C$3,,,COUNTIF($C$3:C947,"?*"))</f>
        <v>#VALUE!</v>
      </c>
      <c r="J217" t="s">
        <v>481</v>
      </c>
      <c r="K217" t="s">
        <v>115</v>
      </c>
    </row>
    <row r="218" spans="1:11" x14ac:dyDescent="0.25">
      <c r="A218">
        <f>IF(ISNUMBER(SEARCH(customer_account_sub_dollar!$A$2,B218)),MAX($A$2:A217)+1,0)</f>
        <v>0</v>
      </c>
      <c r="B218" t="s">
        <v>482</v>
      </c>
      <c r="C218" t="str">
        <f>IFERROR(VLOOKUP(ROWS($C$3:C218),$A$3:$B$733,2,0),"")</f>
        <v/>
      </c>
      <c r="D218" t="e">
        <f ca="1">OFFSET($C$3,,,COUNTIF($C$3:C948,"?*"))</f>
        <v>#VALUE!</v>
      </c>
      <c r="H218" t="s">
        <v>311</v>
      </c>
      <c r="K218" t="s">
        <v>311</v>
      </c>
    </row>
    <row r="219" spans="1:11" x14ac:dyDescent="0.25">
      <c r="A219">
        <f>IF(ISNUMBER(SEARCH(customer_account_sub_dollar!$A$2,B219)),MAX($A$2:A218)+1,0)</f>
        <v>0</v>
      </c>
      <c r="B219" t="s">
        <v>483</v>
      </c>
      <c r="C219" t="str">
        <f>IFERROR(VLOOKUP(ROWS($C$3:C219),$A$3:$B$733,2,0),"")</f>
        <v/>
      </c>
      <c r="D219" t="e">
        <f ca="1">OFFSET($C$3,,,COUNTIF($C$3:C949,"?*"))</f>
        <v>#VALUE!</v>
      </c>
      <c r="K219" t="s">
        <v>115</v>
      </c>
    </row>
    <row r="220" spans="1:11" x14ac:dyDescent="0.25">
      <c r="A220">
        <f>IF(ISNUMBER(SEARCH(customer_account_sub_dollar!$A$2,B220)),MAX($A$2:A219)+1,0)</f>
        <v>0</v>
      </c>
      <c r="B220" t="s">
        <v>484</v>
      </c>
      <c r="C220" t="str">
        <f>IFERROR(VLOOKUP(ROWS($C$3:C220),$A$3:$B$733,2,0),"")</f>
        <v/>
      </c>
      <c r="D220" t="e">
        <f ca="1">OFFSET($C$3,,,COUNTIF($C$3:C950,"?*"))</f>
        <v>#VALUE!</v>
      </c>
      <c r="K220" t="s">
        <v>115</v>
      </c>
    </row>
    <row r="221" spans="1:11" x14ac:dyDescent="0.25">
      <c r="A221">
        <f>IF(ISNUMBER(SEARCH(customer_account_sub_dollar!$A$2,B221)),MAX($A$2:A220)+1,0)</f>
        <v>0</v>
      </c>
      <c r="B221" t="s">
        <v>485</v>
      </c>
      <c r="C221" t="str">
        <f>IFERROR(VLOOKUP(ROWS($C$3:C221),$A$3:$B$733,2,0),"")</f>
        <v/>
      </c>
      <c r="D221" t="e">
        <f ca="1">OFFSET($C$3,,,COUNTIF($C$3:C951,"?*"))</f>
        <v>#VALUE!</v>
      </c>
      <c r="E221" t="s">
        <v>486</v>
      </c>
      <c r="F221" t="s">
        <v>487</v>
      </c>
      <c r="H221" t="s">
        <v>488</v>
      </c>
      <c r="J221" t="s">
        <v>489</v>
      </c>
      <c r="K221" t="s">
        <v>102</v>
      </c>
    </row>
    <row r="222" spans="1:11" x14ac:dyDescent="0.25">
      <c r="A222">
        <f>IF(ISNUMBER(SEARCH(customer_account_sub_dollar!$A$2,B222)),MAX($A$2:A221)+1,0)</f>
        <v>0</v>
      </c>
      <c r="B222" t="s">
        <v>490</v>
      </c>
      <c r="C222" t="str">
        <f>IFERROR(VLOOKUP(ROWS($C$3:C222),$A$3:$B$733,2,0),"")</f>
        <v/>
      </c>
      <c r="D222" t="e">
        <f ca="1">OFFSET($C$3,,,COUNTIF($C$3:C952,"?*"))</f>
        <v>#VALUE!</v>
      </c>
      <c r="J222" t="s">
        <v>114</v>
      </c>
      <c r="K222" t="s">
        <v>115</v>
      </c>
    </row>
    <row r="223" spans="1:11" x14ac:dyDescent="0.25">
      <c r="A223">
        <f>IF(ISNUMBER(SEARCH(customer_account_sub_dollar!$A$2,B223)),MAX($A$2:A222)+1,0)</f>
        <v>0</v>
      </c>
      <c r="B223" t="s">
        <v>491</v>
      </c>
      <c r="C223" t="str">
        <f>IFERROR(VLOOKUP(ROWS($C$3:C223),$A$3:$B$733,2,0),"")</f>
        <v/>
      </c>
      <c r="D223" t="e">
        <f ca="1">OFFSET($C$3,,,COUNTIF($C$3:C953,"?*"))</f>
        <v>#VALUE!</v>
      </c>
      <c r="K223" t="s">
        <v>115</v>
      </c>
    </row>
    <row r="224" spans="1:11" x14ac:dyDescent="0.25">
      <c r="A224">
        <f>IF(ISNUMBER(SEARCH(customer_account_sub_dollar!$A$2,B224)),MAX($A$2:A223)+1,0)</f>
        <v>0</v>
      </c>
      <c r="B224" t="s">
        <v>492</v>
      </c>
      <c r="C224" t="str">
        <f>IFERROR(VLOOKUP(ROWS($C$3:C224),$A$3:$B$733,2,0),"")</f>
        <v/>
      </c>
      <c r="D224" t="e">
        <f ca="1">OFFSET($C$3,,,COUNTIF($C$3:C954,"?*"))</f>
        <v>#VALUE!</v>
      </c>
      <c r="K224" t="s">
        <v>115</v>
      </c>
    </row>
    <row r="225" spans="1:11" x14ac:dyDescent="0.25">
      <c r="A225">
        <f>IF(ISNUMBER(SEARCH(customer_account_sub_dollar!$A$2,B225)),MAX($A$2:A224)+1,0)</f>
        <v>0</v>
      </c>
      <c r="B225" t="s">
        <v>493</v>
      </c>
      <c r="C225" t="str">
        <f>IFERROR(VLOOKUP(ROWS($C$3:C225),$A$3:$B$733,2,0),"")</f>
        <v/>
      </c>
      <c r="D225" t="e">
        <f ca="1">OFFSET($C$3,,,COUNTIF($C$3:C955,"?*"))</f>
        <v>#VALUE!</v>
      </c>
      <c r="E225" t="s">
        <v>494</v>
      </c>
      <c r="H225" t="s">
        <v>3</v>
      </c>
      <c r="I225" t="s">
        <v>463</v>
      </c>
      <c r="K225" t="s">
        <v>3</v>
      </c>
    </row>
    <row r="226" spans="1:11" x14ac:dyDescent="0.25">
      <c r="A226">
        <f>IF(ISNUMBER(SEARCH(customer_account_sub_dollar!$A$2,B226)),MAX($A$2:A225)+1,0)</f>
        <v>0</v>
      </c>
      <c r="B226" t="s">
        <v>495</v>
      </c>
      <c r="C226" t="str">
        <f>IFERROR(VLOOKUP(ROWS($C$3:C226),$A$3:$B$733,2,0),"")</f>
        <v/>
      </c>
      <c r="D226" t="e">
        <f ca="1">OFFSET($C$3,,,COUNTIF($C$3:C956,"?*"))</f>
        <v>#VALUE!</v>
      </c>
      <c r="K226" t="s">
        <v>102</v>
      </c>
    </row>
    <row r="227" spans="1:11" x14ac:dyDescent="0.25">
      <c r="A227">
        <f>IF(ISNUMBER(SEARCH(customer_account_sub_dollar!$A$2,B227)),MAX($A$2:A226)+1,0)</f>
        <v>0</v>
      </c>
      <c r="B227" t="s">
        <v>496</v>
      </c>
      <c r="C227" t="str">
        <f>IFERROR(VLOOKUP(ROWS($C$3:C227),$A$3:$B$733,2,0),"")</f>
        <v/>
      </c>
      <c r="D227" t="e">
        <f ca="1">OFFSET($C$3,,,COUNTIF($C$3:C957,"?*"))</f>
        <v>#VALUE!</v>
      </c>
      <c r="K227" t="s">
        <v>102</v>
      </c>
    </row>
    <row r="228" spans="1:11" x14ac:dyDescent="0.25">
      <c r="A228">
        <f>IF(ISNUMBER(SEARCH(customer_account_sub_dollar!$A$2,B228)),MAX($A$2:A227)+1,0)</f>
        <v>0</v>
      </c>
      <c r="B228" t="s">
        <v>497</v>
      </c>
      <c r="C228" t="str">
        <f>IFERROR(VLOOKUP(ROWS($C$3:C228),$A$3:$B$733,2,0),"")</f>
        <v/>
      </c>
      <c r="D228" t="e">
        <f ca="1">OFFSET($C$3,,,COUNTIF($C$3:C958,"?*"))</f>
        <v>#VALUE!</v>
      </c>
      <c r="H228" t="s">
        <v>498</v>
      </c>
      <c r="I228" t="s">
        <v>499</v>
      </c>
      <c r="K228" t="s">
        <v>102</v>
      </c>
    </row>
    <row r="229" spans="1:11" x14ac:dyDescent="0.25">
      <c r="A229">
        <f>IF(ISNUMBER(SEARCH(customer_account_sub_dollar!$A$2,B229)),MAX($A$2:A228)+1,0)</f>
        <v>0</v>
      </c>
      <c r="B229" t="s">
        <v>500</v>
      </c>
      <c r="C229" t="str">
        <f>IFERROR(VLOOKUP(ROWS($C$3:C229),$A$3:$B$733,2,0),"")</f>
        <v/>
      </c>
      <c r="D229" t="e">
        <f ca="1">OFFSET($C$3,,,COUNTIF($C$3:C959,"?*"))</f>
        <v>#VALUE!</v>
      </c>
      <c r="K229" t="s">
        <v>102</v>
      </c>
    </row>
    <row r="230" spans="1:11" x14ac:dyDescent="0.25">
      <c r="A230">
        <f>IF(ISNUMBER(SEARCH(customer_account_sub_dollar!$A$2,B230)),MAX($A$2:A229)+1,0)</f>
        <v>0</v>
      </c>
      <c r="B230" t="s">
        <v>501</v>
      </c>
      <c r="C230" t="str">
        <f>IFERROR(VLOOKUP(ROWS($C$3:C230),$A$3:$B$733,2,0),"")</f>
        <v/>
      </c>
      <c r="D230" t="e">
        <f ca="1">OFFSET($C$3,,,COUNTIF($C$3:C960,"?*"))</f>
        <v>#VALUE!</v>
      </c>
      <c r="F230" t="s">
        <v>502</v>
      </c>
      <c r="H230" t="s">
        <v>3</v>
      </c>
      <c r="I230" t="s">
        <v>3</v>
      </c>
      <c r="J230" t="s">
        <v>3</v>
      </c>
      <c r="K230" t="s">
        <v>3</v>
      </c>
    </row>
    <row r="231" spans="1:11" x14ac:dyDescent="0.25">
      <c r="A231">
        <f>IF(ISNUMBER(SEARCH(customer_account_sub_dollar!$A$2,B231)),MAX($A$2:A230)+1,0)</f>
        <v>0</v>
      </c>
      <c r="B231" t="s">
        <v>503</v>
      </c>
      <c r="C231" t="str">
        <f>IFERROR(VLOOKUP(ROWS($C$3:C231),$A$3:$B$733,2,0),"")</f>
        <v/>
      </c>
      <c r="D231" t="e">
        <f ca="1">OFFSET($C$3,,,COUNTIF($C$3:C961,"?*"))</f>
        <v>#VALUE!</v>
      </c>
      <c r="K231" t="s">
        <v>115</v>
      </c>
    </row>
    <row r="232" spans="1:11" x14ac:dyDescent="0.25">
      <c r="A232">
        <f>IF(ISNUMBER(SEARCH(customer_account_sub_dollar!$A$2,B232)),MAX($A$2:A231)+1,0)</f>
        <v>0</v>
      </c>
      <c r="B232" t="s">
        <v>504</v>
      </c>
      <c r="C232" t="str">
        <f>IFERROR(VLOOKUP(ROWS($C$3:C232),$A$3:$B$733,2,0),"")</f>
        <v/>
      </c>
      <c r="D232" t="e">
        <f ca="1">OFFSET($C$3,,,COUNTIF($C$3:C962,"?*"))</f>
        <v>#VALUE!</v>
      </c>
      <c r="E232" t="s">
        <v>505</v>
      </c>
      <c r="H232" t="s">
        <v>506</v>
      </c>
      <c r="K232" t="s">
        <v>506</v>
      </c>
    </row>
    <row r="233" spans="1:11" x14ac:dyDescent="0.25">
      <c r="A233">
        <f>IF(ISNUMBER(SEARCH(customer_account_sub_dollar!$A$2,B233)),MAX($A$2:A232)+1,0)</f>
        <v>0</v>
      </c>
      <c r="B233" t="s">
        <v>507</v>
      </c>
      <c r="C233" t="str">
        <f>IFERROR(VLOOKUP(ROWS($C$3:C233),$A$3:$B$733,2,0),"")</f>
        <v/>
      </c>
      <c r="D233" t="e">
        <f ca="1">OFFSET($C$3,,,COUNTIF($C$3:C963,"?*"))</f>
        <v>#VALUE!</v>
      </c>
      <c r="H233" t="s">
        <v>3</v>
      </c>
      <c r="I233" t="s">
        <v>3</v>
      </c>
      <c r="J233" t="s">
        <v>3</v>
      </c>
      <c r="K233" t="s">
        <v>3</v>
      </c>
    </row>
    <row r="234" spans="1:11" x14ac:dyDescent="0.25">
      <c r="A234">
        <f>IF(ISNUMBER(SEARCH(customer_account_sub_dollar!$A$2,B234)),MAX($A$2:A233)+1,0)</f>
        <v>0</v>
      </c>
      <c r="B234" t="s">
        <v>508</v>
      </c>
      <c r="C234" t="str">
        <f>IFERROR(VLOOKUP(ROWS($C$3:C234),$A$3:$B$733,2,0),"")</f>
        <v/>
      </c>
      <c r="D234" t="e">
        <f ca="1">OFFSET($C$3,,,COUNTIF($C$3:C964,"?*"))</f>
        <v>#VALUE!</v>
      </c>
      <c r="K234" t="s">
        <v>115</v>
      </c>
    </row>
    <row r="235" spans="1:11" x14ac:dyDescent="0.25">
      <c r="A235">
        <f>IF(ISNUMBER(SEARCH(customer_account_sub_dollar!$A$2,B235)),MAX($A$2:A234)+1,0)</f>
        <v>0</v>
      </c>
      <c r="B235" t="s">
        <v>509</v>
      </c>
      <c r="C235" t="str">
        <f>IFERROR(VLOOKUP(ROWS($C$3:C235),$A$3:$B$733,2,0),"")</f>
        <v/>
      </c>
      <c r="D235" t="e">
        <f ca="1">OFFSET($C$3,,,COUNTIF($C$3:C965,"?*"))</f>
        <v>#VALUE!</v>
      </c>
      <c r="K235" t="s">
        <v>106</v>
      </c>
    </row>
    <row r="236" spans="1:11" x14ac:dyDescent="0.25">
      <c r="A236">
        <f>IF(ISNUMBER(SEARCH(customer_account_sub_dollar!$A$2,B236)),MAX($A$2:A235)+1,0)</f>
        <v>0</v>
      </c>
      <c r="B236" t="s">
        <v>510</v>
      </c>
      <c r="C236" t="str">
        <f>IFERROR(VLOOKUP(ROWS($C$3:C236),$A$3:$B$733,2,0),"")</f>
        <v/>
      </c>
      <c r="D236" t="e">
        <f ca="1">OFFSET($C$3,,,COUNTIF($C$3:C966,"?*"))</f>
        <v>#VALUE!</v>
      </c>
      <c r="K236" t="s">
        <v>102</v>
      </c>
    </row>
    <row r="237" spans="1:11" x14ac:dyDescent="0.25">
      <c r="A237">
        <f>IF(ISNUMBER(SEARCH(customer_account_sub_dollar!$A$2,B237)),MAX($A$2:A236)+1,0)</f>
        <v>0</v>
      </c>
      <c r="B237" t="s">
        <v>511</v>
      </c>
      <c r="C237" t="str">
        <f>IFERROR(VLOOKUP(ROWS($C$3:C237),$A$3:$B$733,2,0),"")</f>
        <v/>
      </c>
      <c r="D237" t="e">
        <f ca="1">OFFSET($C$3,,,COUNTIF($C$3:C967,"?*"))</f>
        <v>#VALUE!</v>
      </c>
      <c r="E237" t="s">
        <v>512</v>
      </c>
      <c r="F237" t="s">
        <v>513</v>
      </c>
      <c r="G237" t="s">
        <v>514</v>
      </c>
      <c r="K237" t="s">
        <v>115</v>
      </c>
    </row>
    <row r="238" spans="1:11" x14ac:dyDescent="0.25">
      <c r="A238">
        <f>IF(ISNUMBER(SEARCH(customer_account_sub_dollar!$A$2,B238)),MAX($A$2:A237)+1,0)</f>
        <v>0</v>
      </c>
      <c r="B238" t="s">
        <v>515</v>
      </c>
      <c r="C238" t="str">
        <f>IFERROR(VLOOKUP(ROWS($C$3:C238),$A$3:$B$733,2,0),"")</f>
        <v/>
      </c>
      <c r="D238" t="e">
        <f ca="1">OFFSET($C$3,,,COUNTIF($C$3:C968,"?*"))</f>
        <v>#VALUE!</v>
      </c>
      <c r="F238" t="s">
        <v>516</v>
      </c>
      <c r="H238" t="s">
        <v>3</v>
      </c>
      <c r="I238" t="s">
        <v>3</v>
      </c>
      <c r="J238" t="s">
        <v>3</v>
      </c>
      <c r="K238" t="s">
        <v>3</v>
      </c>
    </row>
    <row r="239" spans="1:11" x14ac:dyDescent="0.25">
      <c r="A239">
        <f>IF(ISNUMBER(SEARCH(customer_account_sub_dollar!$A$2,B239)),MAX($A$2:A238)+1,0)</f>
        <v>0</v>
      </c>
      <c r="B239" t="s">
        <v>517</v>
      </c>
      <c r="C239" t="str">
        <f>IFERROR(VLOOKUP(ROWS($C$3:C239),$A$3:$B$733,2,0),"")</f>
        <v/>
      </c>
      <c r="D239" t="e">
        <f ca="1">OFFSET($C$3,,,COUNTIF($C$3:C969,"?*"))</f>
        <v>#VALUE!</v>
      </c>
      <c r="K239" t="s">
        <v>102</v>
      </c>
    </row>
    <row r="240" spans="1:11" x14ac:dyDescent="0.25">
      <c r="A240">
        <f>IF(ISNUMBER(SEARCH(customer_account_sub_dollar!$A$2,B240)),MAX($A$2:A239)+1,0)</f>
        <v>0</v>
      </c>
      <c r="B240" t="s">
        <v>518</v>
      </c>
      <c r="C240" t="str">
        <f>IFERROR(VLOOKUP(ROWS($C$3:C240),$A$3:$B$733,2,0),"")</f>
        <v/>
      </c>
      <c r="D240" t="e">
        <f ca="1">OFFSET($C$3,,,COUNTIF($C$3:C970,"?*"))</f>
        <v>#VALUE!</v>
      </c>
      <c r="E240" t="s">
        <v>519</v>
      </c>
      <c r="H240" t="s">
        <v>293</v>
      </c>
      <c r="K240" t="s">
        <v>293</v>
      </c>
    </row>
    <row r="241" spans="1:11" x14ac:dyDescent="0.25">
      <c r="A241">
        <f>IF(ISNUMBER(SEARCH(customer_account_sub_dollar!$A$2,B241)),MAX($A$2:A240)+1,0)</f>
        <v>0</v>
      </c>
      <c r="B241" t="s">
        <v>520</v>
      </c>
      <c r="C241" t="str">
        <f>IFERROR(VLOOKUP(ROWS($C$3:C241),$A$3:$B$733,2,0),"")</f>
        <v/>
      </c>
      <c r="D241" t="e">
        <f ca="1">OFFSET($C$3,,,COUNTIF($C$3:C971,"?*"))</f>
        <v>#VALUE!</v>
      </c>
      <c r="K241" t="s">
        <v>102</v>
      </c>
    </row>
    <row r="242" spans="1:11" x14ac:dyDescent="0.25">
      <c r="A242">
        <f>IF(ISNUMBER(SEARCH(customer_account_sub_dollar!$A$2,B242)),MAX($A$2:A241)+1,0)</f>
        <v>0</v>
      </c>
      <c r="B242" t="s">
        <v>521</v>
      </c>
      <c r="C242" t="str">
        <f>IFERROR(VLOOKUP(ROWS($C$3:C242),$A$3:$B$733,2,0),"")</f>
        <v/>
      </c>
      <c r="D242" t="e">
        <f ca="1">OFFSET($C$3,,,COUNTIF($C$3:C972,"?*"))</f>
        <v>#VALUE!</v>
      </c>
      <c r="E242" t="s">
        <v>522</v>
      </c>
      <c r="H242" t="s">
        <v>237</v>
      </c>
      <c r="K242" t="s">
        <v>237</v>
      </c>
    </row>
    <row r="243" spans="1:11" x14ac:dyDescent="0.25">
      <c r="A243">
        <f>IF(ISNUMBER(SEARCH(customer_account_sub_dollar!$A$2,B243)),MAX($A$2:A242)+1,0)</f>
        <v>0</v>
      </c>
      <c r="B243" t="s">
        <v>523</v>
      </c>
      <c r="C243" t="str">
        <f>IFERROR(VLOOKUP(ROWS($C$3:C243),$A$3:$B$733,2,0),"")</f>
        <v/>
      </c>
      <c r="D243" t="e">
        <f ca="1">OFFSET($C$3,,,COUNTIF($C$3:C973,"?*"))</f>
        <v>#VALUE!</v>
      </c>
      <c r="E243" t="s">
        <v>524</v>
      </c>
      <c r="J243" t="s">
        <v>525</v>
      </c>
      <c r="K243" t="s">
        <v>102</v>
      </c>
    </row>
    <row r="244" spans="1:11" x14ac:dyDescent="0.25">
      <c r="A244">
        <f>IF(ISNUMBER(SEARCH(customer_account_sub_dollar!$A$2,B244)),MAX($A$2:A243)+1,0)</f>
        <v>0</v>
      </c>
      <c r="B244" t="s">
        <v>278</v>
      </c>
      <c r="C244" t="str">
        <f>IFERROR(VLOOKUP(ROWS($C$3:C244),$A$3:$B$733,2,0),"")</f>
        <v/>
      </c>
      <c r="D244" t="e">
        <f ca="1">OFFSET($C$3,,,COUNTIF($C$3:C974,"?*"))</f>
        <v>#VALUE!</v>
      </c>
      <c r="E244" t="s">
        <v>526</v>
      </c>
      <c r="J244" t="s">
        <v>527</v>
      </c>
      <c r="K244" t="s">
        <v>102</v>
      </c>
    </row>
    <row r="245" spans="1:11" x14ac:dyDescent="0.25">
      <c r="A245">
        <f>IF(ISNUMBER(SEARCH(customer_account_sub_dollar!$A$2,B245)),MAX($A$2:A244)+1,0)</f>
        <v>0</v>
      </c>
      <c r="B245" t="s">
        <v>528</v>
      </c>
      <c r="C245" t="str">
        <f>IFERROR(VLOOKUP(ROWS($C$3:C245),$A$3:$B$733,2,0),"")</f>
        <v/>
      </c>
      <c r="D245" t="e">
        <f ca="1">OFFSET($C$3,,,COUNTIF($C$3:C975,"?*"))</f>
        <v>#VALUE!</v>
      </c>
      <c r="K245" t="s">
        <v>102</v>
      </c>
    </row>
    <row r="246" spans="1:11" x14ac:dyDescent="0.25">
      <c r="A246">
        <f>IF(ISNUMBER(SEARCH(customer_account_sub_dollar!$A$2,B246)),MAX($A$2:A245)+1,0)</f>
        <v>0</v>
      </c>
      <c r="B246" t="s">
        <v>529</v>
      </c>
      <c r="C246" t="str">
        <f>IFERROR(VLOOKUP(ROWS($C$3:C246),$A$3:$B$733,2,0),"")</f>
        <v/>
      </c>
      <c r="D246" t="e">
        <f ca="1">OFFSET($C$3,,,COUNTIF($C$3:C976,"?*"))</f>
        <v>#VALUE!</v>
      </c>
      <c r="E246" t="s">
        <v>530</v>
      </c>
      <c r="J246" t="s">
        <v>531</v>
      </c>
      <c r="K246" t="s">
        <v>102</v>
      </c>
    </row>
    <row r="247" spans="1:11" x14ac:dyDescent="0.25">
      <c r="A247">
        <f>IF(ISNUMBER(SEARCH(customer_account_sub_dollar!$A$2,B247)),MAX($A$2:A246)+1,0)</f>
        <v>0</v>
      </c>
      <c r="B247" t="s">
        <v>532</v>
      </c>
      <c r="C247" t="str">
        <f>IFERROR(VLOOKUP(ROWS($C$3:C247),$A$3:$B$733,2,0),"")</f>
        <v/>
      </c>
      <c r="D247" t="e">
        <f ca="1">OFFSET($C$3,,,COUNTIF($C$3:C977,"?*"))</f>
        <v>#VALUE!</v>
      </c>
      <c r="E247" t="s">
        <v>533</v>
      </c>
      <c r="J247" t="s">
        <v>534</v>
      </c>
      <c r="K247" t="s">
        <v>102</v>
      </c>
    </row>
    <row r="248" spans="1:11" x14ac:dyDescent="0.25">
      <c r="A248">
        <f>IF(ISNUMBER(SEARCH(customer_account_sub_dollar!$A$2,B248)),MAX($A$2:A247)+1,0)</f>
        <v>0</v>
      </c>
      <c r="B248" t="s">
        <v>535</v>
      </c>
      <c r="C248" t="str">
        <f>IFERROR(VLOOKUP(ROWS($C$3:C248),$A$3:$B$733,2,0),"")</f>
        <v/>
      </c>
      <c r="D248" t="e">
        <f ca="1">OFFSET($C$3,,,COUNTIF($C$3:C978,"?*"))</f>
        <v>#VALUE!</v>
      </c>
      <c r="E248" t="s">
        <v>536</v>
      </c>
      <c r="J248" t="s">
        <v>537</v>
      </c>
      <c r="K248" t="s">
        <v>102</v>
      </c>
    </row>
    <row r="249" spans="1:11" x14ac:dyDescent="0.25">
      <c r="A249">
        <f>IF(ISNUMBER(SEARCH(customer_account_sub_dollar!$A$2,B249)),MAX($A$2:A248)+1,0)</f>
        <v>0</v>
      </c>
      <c r="B249" t="s">
        <v>538</v>
      </c>
      <c r="C249" t="str">
        <f>IFERROR(VLOOKUP(ROWS($C$3:C249),$A$3:$B$733,2,0),"")</f>
        <v/>
      </c>
      <c r="D249" t="e">
        <f ca="1">OFFSET($C$3,,,COUNTIF($C$3:C979,"?*"))</f>
        <v>#VALUE!</v>
      </c>
      <c r="H249" t="s">
        <v>246</v>
      </c>
      <c r="K249" t="s">
        <v>246</v>
      </c>
    </row>
    <row r="250" spans="1:11" x14ac:dyDescent="0.25">
      <c r="A250">
        <f>IF(ISNUMBER(SEARCH(customer_account_sub_dollar!$A$2,B250)),MAX($A$2:A249)+1,0)</f>
        <v>0</v>
      </c>
      <c r="B250" t="s">
        <v>539</v>
      </c>
      <c r="C250" t="str">
        <f>IFERROR(VLOOKUP(ROWS($C$3:C250),$A$3:$B$733,2,0),"")</f>
        <v/>
      </c>
      <c r="D250" t="e">
        <f ca="1">OFFSET($C$3,,,COUNTIF($C$3:C980,"?*"))</f>
        <v>#VALUE!</v>
      </c>
      <c r="H250" t="s">
        <v>106</v>
      </c>
      <c r="K250" t="s">
        <v>106</v>
      </c>
    </row>
    <row r="251" spans="1:11" x14ac:dyDescent="0.25">
      <c r="A251">
        <f>IF(ISNUMBER(SEARCH(customer_account_sub_dollar!$A$2,B251)),MAX($A$2:A250)+1,0)</f>
        <v>0</v>
      </c>
      <c r="B251" t="s">
        <v>540</v>
      </c>
      <c r="C251" t="str">
        <f>IFERROR(VLOOKUP(ROWS($C$3:C251),$A$3:$B$733,2,0),"")</f>
        <v/>
      </c>
      <c r="D251" t="e">
        <f ca="1">OFFSET($C$3,,,COUNTIF($C$3:C981,"?*"))</f>
        <v>#VALUE!</v>
      </c>
      <c r="E251" t="s">
        <v>541</v>
      </c>
      <c r="J251" t="s">
        <v>542</v>
      </c>
      <c r="K251" t="s">
        <v>102</v>
      </c>
    </row>
    <row r="252" spans="1:11" x14ac:dyDescent="0.25">
      <c r="A252">
        <f>IF(ISNUMBER(SEARCH(customer_account_sub_dollar!$A$2,B252)),MAX($A$2:A251)+1,0)</f>
        <v>0</v>
      </c>
      <c r="B252" t="s">
        <v>543</v>
      </c>
      <c r="C252" t="str">
        <f>IFERROR(VLOOKUP(ROWS($C$3:C252),$A$3:$B$733,2,0),"")</f>
        <v/>
      </c>
      <c r="D252" t="e">
        <f ca="1">OFFSET($C$3,,,COUNTIF($C$3:C982,"?*"))</f>
        <v>#VALUE!</v>
      </c>
      <c r="K252" t="s">
        <v>102</v>
      </c>
    </row>
    <row r="253" spans="1:11" x14ac:dyDescent="0.25">
      <c r="A253">
        <f>IF(ISNUMBER(SEARCH(customer_account_sub_dollar!$A$2,B253)),MAX($A$2:A252)+1,0)</f>
        <v>0</v>
      </c>
      <c r="B253" t="s">
        <v>544</v>
      </c>
      <c r="C253" t="str">
        <f>IFERROR(VLOOKUP(ROWS($C$3:C253),$A$3:$B$733,2,0),"")</f>
        <v/>
      </c>
      <c r="D253" t="e">
        <f ca="1">OFFSET($C$3,,,COUNTIF($C$3:C983,"?*"))</f>
        <v>#VALUE!</v>
      </c>
      <c r="K253" t="s">
        <v>102</v>
      </c>
    </row>
    <row r="254" spans="1:11" x14ac:dyDescent="0.25">
      <c r="A254">
        <f>IF(ISNUMBER(SEARCH(customer_account_sub_dollar!$A$2,B254)),MAX($A$2:A253)+1,0)</f>
        <v>0</v>
      </c>
      <c r="B254" t="s">
        <v>545</v>
      </c>
      <c r="C254" t="str">
        <f>IFERROR(VLOOKUP(ROWS($C$3:C254),$A$3:$B$733,2,0),"")</f>
        <v/>
      </c>
      <c r="D254" t="e">
        <f ca="1">OFFSET($C$3,,,COUNTIF($C$3:C984,"?*"))</f>
        <v>#VALUE!</v>
      </c>
      <c r="E254" t="s">
        <v>546</v>
      </c>
      <c r="H254" t="s">
        <v>111</v>
      </c>
      <c r="K254" t="s">
        <v>111</v>
      </c>
    </row>
    <row r="255" spans="1:11" x14ac:dyDescent="0.25">
      <c r="A255">
        <f>IF(ISNUMBER(SEARCH(customer_account_sub_dollar!$A$2,B255)),MAX($A$2:A254)+1,0)</f>
        <v>0</v>
      </c>
      <c r="B255" t="s">
        <v>547</v>
      </c>
      <c r="C255" t="str">
        <f>IFERROR(VLOOKUP(ROWS($C$3:C255),$A$3:$B$733,2,0),"")</f>
        <v/>
      </c>
      <c r="D255" t="e">
        <f ca="1">OFFSET($C$3,,,COUNTIF($C$3:C985,"?*"))</f>
        <v>#VALUE!</v>
      </c>
      <c r="H255" t="s">
        <v>548</v>
      </c>
      <c r="K255" t="s">
        <v>102</v>
      </c>
    </row>
    <row r="256" spans="1:11" x14ac:dyDescent="0.25">
      <c r="A256">
        <f>IF(ISNUMBER(SEARCH(customer_account_sub_dollar!$A$2,B256)),MAX($A$2:A255)+1,0)</f>
        <v>0</v>
      </c>
      <c r="B256" t="s">
        <v>549</v>
      </c>
      <c r="C256" t="str">
        <f>IFERROR(VLOOKUP(ROWS($C$3:C256),$A$3:$B$733,2,0),"")</f>
        <v/>
      </c>
      <c r="D256" t="e">
        <f ca="1">OFFSET($C$3,,,COUNTIF($C$3:C986,"?*"))</f>
        <v>#VALUE!</v>
      </c>
      <c r="K256" t="s">
        <v>102</v>
      </c>
    </row>
    <row r="257" spans="1:11" x14ac:dyDescent="0.25">
      <c r="A257">
        <f>IF(ISNUMBER(SEARCH(customer_account_sub_dollar!$A$2,B257)),MAX($A$2:A256)+1,0)</f>
        <v>0</v>
      </c>
      <c r="B257" t="s">
        <v>550</v>
      </c>
      <c r="C257" t="str">
        <f>IFERROR(VLOOKUP(ROWS($C$3:C257),$A$3:$B$733,2,0),"")</f>
        <v/>
      </c>
      <c r="D257" t="e">
        <f ca="1">OFFSET($C$3,,,COUNTIF($C$3:C987,"?*"))</f>
        <v>#VALUE!</v>
      </c>
      <c r="E257" t="s">
        <v>551</v>
      </c>
      <c r="F257" t="s">
        <v>552</v>
      </c>
      <c r="H257" t="s">
        <v>255</v>
      </c>
      <c r="I257" t="s">
        <v>553</v>
      </c>
      <c r="J257" t="s">
        <v>554</v>
      </c>
      <c r="K257" t="s">
        <v>255</v>
      </c>
    </row>
    <row r="258" spans="1:11" x14ac:dyDescent="0.25">
      <c r="A258">
        <f>IF(ISNUMBER(SEARCH(customer_account_sub_dollar!$A$2,B258)),MAX($A$2:A257)+1,0)</f>
        <v>0</v>
      </c>
      <c r="B258" t="s">
        <v>555</v>
      </c>
      <c r="C258" t="str">
        <f>IFERROR(VLOOKUP(ROWS($C$3:C258),$A$3:$B$733,2,0),"")</f>
        <v/>
      </c>
      <c r="D258" t="e">
        <f ca="1">OFFSET($C$3,,,COUNTIF($C$3:C988,"?*"))</f>
        <v>#VALUE!</v>
      </c>
      <c r="H258" t="s">
        <v>106</v>
      </c>
      <c r="K258" t="s">
        <v>106</v>
      </c>
    </row>
    <row r="259" spans="1:11" x14ac:dyDescent="0.25">
      <c r="A259">
        <f>IF(ISNUMBER(SEARCH(customer_account_sub_dollar!$A$2,B259)),MAX($A$2:A258)+1,0)</f>
        <v>0</v>
      </c>
      <c r="B259" t="s">
        <v>556</v>
      </c>
      <c r="C259" t="str">
        <f>IFERROR(VLOOKUP(ROWS($C$3:C259),$A$3:$B$733,2,0),"")</f>
        <v/>
      </c>
      <c r="D259" t="e">
        <f ca="1">OFFSET($C$3,,,COUNTIF($C$3:C989,"?*"))</f>
        <v>#VALUE!</v>
      </c>
      <c r="H259" t="s">
        <v>106</v>
      </c>
      <c r="K259" t="s">
        <v>106</v>
      </c>
    </row>
    <row r="260" spans="1:11" x14ac:dyDescent="0.25">
      <c r="A260">
        <f>IF(ISNUMBER(SEARCH(customer_account_sub_dollar!$A$2,B260)),MAX($A$2:A259)+1,0)</f>
        <v>0</v>
      </c>
      <c r="B260" t="s">
        <v>557</v>
      </c>
      <c r="C260" t="str">
        <f>IFERROR(VLOOKUP(ROWS($C$3:C260),$A$3:$B$733,2,0),"")</f>
        <v/>
      </c>
      <c r="D260" t="e">
        <f ca="1">OFFSET($C$3,,,COUNTIF($C$3:C990,"?*"))</f>
        <v>#VALUE!</v>
      </c>
      <c r="E260" t="s">
        <v>558</v>
      </c>
      <c r="H260" t="s">
        <v>106</v>
      </c>
      <c r="K260" t="s">
        <v>106</v>
      </c>
    </row>
    <row r="261" spans="1:11" x14ac:dyDescent="0.25">
      <c r="A261">
        <f>IF(ISNUMBER(SEARCH(customer_account_sub_dollar!$A$2,B261)),MAX($A$2:A260)+1,0)</f>
        <v>0</v>
      </c>
      <c r="B261" t="s">
        <v>559</v>
      </c>
      <c r="C261" t="str">
        <f>IFERROR(VLOOKUP(ROWS($C$3:C261),$A$3:$B$733,2,0),"")</f>
        <v/>
      </c>
      <c r="D261" t="e">
        <f ca="1">OFFSET($C$3,,,COUNTIF($C$3:C991,"?*"))</f>
        <v>#VALUE!</v>
      </c>
      <c r="K261" t="s">
        <v>115</v>
      </c>
    </row>
    <row r="262" spans="1:11" x14ac:dyDescent="0.25">
      <c r="A262">
        <f>IF(ISNUMBER(SEARCH(customer_account_sub_dollar!$A$2,B262)),MAX($A$2:A261)+1,0)</f>
        <v>0</v>
      </c>
      <c r="B262" t="s">
        <v>28</v>
      </c>
      <c r="C262" t="str">
        <f>IFERROR(VLOOKUP(ROWS($C$3:C262),$A$3:$B$733,2,0),"")</f>
        <v/>
      </c>
      <c r="D262" t="e">
        <f ca="1">OFFSET($C$3,,,COUNTIF($C$3:C992,"?*"))</f>
        <v>#VALUE!</v>
      </c>
      <c r="K262" t="s">
        <v>102</v>
      </c>
    </row>
    <row r="263" spans="1:11" x14ac:dyDescent="0.25">
      <c r="A263">
        <f>IF(ISNUMBER(SEARCH(customer_account_sub_dollar!$A$2,B263)),MAX($A$2:A262)+1,0)</f>
        <v>0</v>
      </c>
      <c r="B263" t="s">
        <v>560</v>
      </c>
      <c r="C263" t="str">
        <f>IFERROR(VLOOKUP(ROWS($C$3:C263),$A$3:$B$733,2,0),"")</f>
        <v/>
      </c>
      <c r="D263" t="e">
        <f ca="1">OFFSET($C$3,,,COUNTIF($C$3:C993,"?*"))</f>
        <v>#VALUE!</v>
      </c>
      <c r="E263" t="s">
        <v>561</v>
      </c>
      <c r="H263" t="s">
        <v>3</v>
      </c>
      <c r="J263" t="s">
        <v>3</v>
      </c>
      <c r="K263" t="s">
        <v>3</v>
      </c>
    </row>
    <row r="264" spans="1:11" x14ac:dyDescent="0.25">
      <c r="A264">
        <f>IF(ISNUMBER(SEARCH(customer_account_sub_dollar!$A$2,B264)),MAX($A$2:A263)+1,0)</f>
        <v>0</v>
      </c>
      <c r="B264" t="s">
        <v>562</v>
      </c>
      <c r="C264" t="str">
        <f>IFERROR(VLOOKUP(ROWS($C$3:C264),$A$3:$B$733,2,0),"")</f>
        <v/>
      </c>
      <c r="D264" t="e">
        <f ca="1">OFFSET($C$3,,,COUNTIF($C$3:C994,"?*"))</f>
        <v>#VALUE!</v>
      </c>
      <c r="E264" t="s">
        <v>563</v>
      </c>
      <c r="H264" t="s">
        <v>246</v>
      </c>
      <c r="J264" t="s">
        <v>564</v>
      </c>
      <c r="K264" t="s">
        <v>246</v>
      </c>
    </row>
    <row r="265" spans="1:11" x14ac:dyDescent="0.25">
      <c r="A265">
        <f>IF(ISNUMBER(SEARCH(customer_account_sub_dollar!$A$2,B265)),MAX($A$2:A264)+1,0)</f>
        <v>0</v>
      </c>
      <c r="B265" t="s">
        <v>565</v>
      </c>
      <c r="C265" t="str">
        <f>IFERROR(VLOOKUP(ROWS($C$3:C265),$A$3:$B$733,2,0),"")</f>
        <v/>
      </c>
      <c r="D265" t="e">
        <f ca="1">OFFSET($C$3,,,COUNTIF($C$3:C995,"?*"))</f>
        <v>#VALUE!</v>
      </c>
      <c r="E265" t="s">
        <v>566</v>
      </c>
      <c r="F265" t="s">
        <v>567</v>
      </c>
      <c r="H265" t="s">
        <v>3</v>
      </c>
      <c r="I265" t="s">
        <v>3</v>
      </c>
      <c r="J265" t="s">
        <v>3</v>
      </c>
      <c r="K265" t="s">
        <v>3</v>
      </c>
    </row>
    <row r="266" spans="1:11" x14ac:dyDescent="0.25">
      <c r="A266">
        <f>IF(ISNUMBER(SEARCH(customer_account_sub_dollar!$A$2,B266)),MAX($A$2:A265)+1,0)</f>
        <v>0</v>
      </c>
      <c r="B266" t="s">
        <v>568</v>
      </c>
      <c r="C266" t="str">
        <f>IFERROR(VLOOKUP(ROWS($C$3:C266),$A$3:$B$733,2,0),"")</f>
        <v/>
      </c>
      <c r="D266" t="e">
        <f ca="1">OFFSET($C$3,,,COUNTIF($C$3:C996,"?*"))</f>
        <v>#VALUE!</v>
      </c>
      <c r="K266" t="s">
        <v>102</v>
      </c>
    </row>
    <row r="267" spans="1:11" x14ac:dyDescent="0.25">
      <c r="A267">
        <f>IF(ISNUMBER(SEARCH(customer_account_sub_dollar!$A$2,B267)),MAX($A$2:A266)+1,0)</f>
        <v>0</v>
      </c>
      <c r="B267" t="s">
        <v>569</v>
      </c>
      <c r="C267" t="str">
        <f>IFERROR(VLOOKUP(ROWS($C$3:C267),$A$3:$B$733,2,0),"")</f>
        <v/>
      </c>
      <c r="D267" t="e">
        <f ca="1">OFFSET($C$3,,,COUNTIF($C$3:C997,"?*"))</f>
        <v>#VALUE!</v>
      </c>
      <c r="E267" t="s">
        <v>570</v>
      </c>
      <c r="F267" t="s">
        <v>571</v>
      </c>
      <c r="K267" t="s">
        <v>115</v>
      </c>
    </row>
    <row r="268" spans="1:11" x14ac:dyDescent="0.25">
      <c r="A268">
        <f>IF(ISNUMBER(SEARCH(customer_account_sub_dollar!$A$2,B268)),MAX($A$2:A267)+1,0)</f>
        <v>0</v>
      </c>
      <c r="B268" t="s">
        <v>572</v>
      </c>
      <c r="C268" t="str">
        <f>IFERROR(VLOOKUP(ROWS($C$3:C268),$A$3:$B$733,2,0),"")</f>
        <v/>
      </c>
      <c r="D268" t="e">
        <f ca="1">OFFSET($C$3,,,COUNTIF($C$3:C998,"?*"))</f>
        <v>#VALUE!</v>
      </c>
      <c r="H268" t="s">
        <v>246</v>
      </c>
      <c r="I268" t="s">
        <v>573</v>
      </c>
      <c r="K268" t="s">
        <v>246</v>
      </c>
    </row>
    <row r="269" spans="1:11" x14ac:dyDescent="0.25">
      <c r="A269">
        <f>IF(ISNUMBER(SEARCH(customer_account_sub_dollar!$A$2,B269)),MAX($A$2:A268)+1,0)</f>
        <v>0</v>
      </c>
      <c r="B269" t="s">
        <v>574</v>
      </c>
      <c r="C269" t="str">
        <f>IFERROR(VLOOKUP(ROWS($C$3:C269),$A$3:$B$733,2,0),"")</f>
        <v/>
      </c>
      <c r="D269" t="e">
        <f ca="1">OFFSET($C$3,,,COUNTIF($C$3:C999,"?*"))</f>
        <v>#VALUE!</v>
      </c>
      <c r="K269" t="s">
        <v>106</v>
      </c>
    </row>
    <row r="270" spans="1:11" x14ac:dyDescent="0.25">
      <c r="A270">
        <f>IF(ISNUMBER(SEARCH(customer_account_sub_dollar!$A$2,B270)),MAX($A$2:A269)+1,0)</f>
        <v>0</v>
      </c>
      <c r="B270" t="s">
        <v>575</v>
      </c>
      <c r="C270" t="str">
        <f>IFERROR(VLOOKUP(ROWS($C$3:C270),$A$3:$B$733,2,0),"")</f>
        <v/>
      </c>
      <c r="D270" t="e">
        <f ca="1">OFFSET($C$3,,,COUNTIF($C$3:C1000,"?*"))</f>
        <v>#VALUE!</v>
      </c>
      <c r="K270" t="s">
        <v>115</v>
      </c>
    </row>
    <row r="271" spans="1:11" x14ac:dyDescent="0.25">
      <c r="A271">
        <f>IF(ISNUMBER(SEARCH(customer_account_sub_dollar!$A$2,B271)),MAX($A$2:A270)+1,0)</f>
        <v>0</v>
      </c>
      <c r="B271" t="s">
        <v>576</v>
      </c>
      <c r="C271" t="str">
        <f>IFERROR(VLOOKUP(ROWS($C$3:C271),$A$3:$B$733,2,0),"")</f>
        <v/>
      </c>
      <c r="D271" t="e">
        <f ca="1">OFFSET($C$3,,,COUNTIF($C$3:C1001,"?*"))</f>
        <v>#VALUE!</v>
      </c>
      <c r="E271" t="s">
        <v>577</v>
      </c>
      <c r="H271" t="s">
        <v>111</v>
      </c>
      <c r="K271" t="s">
        <v>111</v>
      </c>
    </row>
    <row r="272" spans="1:11" x14ac:dyDescent="0.25">
      <c r="A272">
        <f>IF(ISNUMBER(SEARCH(customer_account_sub_dollar!$A$2,B272)),MAX($A$2:A271)+1,0)</f>
        <v>0</v>
      </c>
      <c r="B272" t="s">
        <v>578</v>
      </c>
      <c r="C272" t="str">
        <f>IFERROR(VLOOKUP(ROWS($C$3:C272),$A$3:$B$733,2,0),"")</f>
        <v/>
      </c>
      <c r="D272" t="e">
        <f ca="1">OFFSET($C$3,,,COUNTIF($C$3:C1002,"?*"))</f>
        <v>#VALUE!</v>
      </c>
      <c r="K272" t="s">
        <v>102</v>
      </c>
    </row>
    <row r="273" spans="1:11" x14ac:dyDescent="0.25">
      <c r="A273">
        <f>IF(ISNUMBER(SEARCH(customer_account_sub_dollar!$A$2,B273)),MAX($A$2:A272)+1,0)</f>
        <v>0</v>
      </c>
      <c r="B273" t="s">
        <v>579</v>
      </c>
      <c r="C273" t="str">
        <f>IFERROR(VLOOKUP(ROWS($C$3:C273),$A$3:$B$733,2,0),"")</f>
        <v/>
      </c>
      <c r="D273" t="e">
        <f ca="1">OFFSET($C$3,,,COUNTIF($C$3:C1003,"?*"))</f>
        <v>#VALUE!</v>
      </c>
      <c r="E273" t="s">
        <v>580</v>
      </c>
      <c r="J273" t="s">
        <v>581</v>
      </c>
      <c r="K273" t="s">
        <v>102</v>
      </c>
    </row>
    <row r="274" spans="1:11" x14ac:dyDescent="0.25">
      <c r="A274">
        <f>IF(ISNUMBER(SEARCH(customer_account_sub_dollar!$A$2,B274)),MAX($A$2:A273)+1,0)</f>
        <v>0</v>
      </c>
      <c r="B274" t="s">
        <v>582</v>
      </c>
      <c r="C274" t="str">
        <f>IFERROR(VLOOKUP(ROWS($C$3:C274),$A$3:$B$733,2,0),"")</f>
        <v/>
      </c>
      <c r="D274" t="e">
        <f ca="1">OFFSET($C$3,,,COUNTIF($C$3:C1004,"?*"))</f>
        <v>#VALUE!</v>
      </c>
      <c r="K274" t="s">
        <v>102</v>
      </c>
    </row>
    <row r="275" spans="1:11" x14ac:dyDescent="0.25">
      <c r="A275">
        <f>IF(ISNUMBER(SEARCH(customer_account_sub_dollar!$A$2,B275)),MAX($A$2:A274)+1,0)</f>
        <v>0</v>
      </c>
      <c r="B275" t="s">
        <v>583</v>
      </c>
      <c r="C275" t="str">
        <f>IFERROR(VLOOKUP(ROWS($C$3:C275),$A$3:$B$733,2,0),"")</f>
        <v/>
      </c>
      <c r="D275" t="e">
        <f ca="1">OFFSET($C$3,,,COUNTIF($C$3:C1005,"?*"))</f>
        <v>#VALUE!</v>
      </c>
      <c r="K275" t="s">
        <v>102</v>
      </c>
    </row>
    <row r="276" spans="1:11" x14ac:dyDescent="0.25">
      <c r="A276">
        <f>IF(ISNUMBER(SEARCH(customer_account_sub_dollar!$A$2,B276)),MAX($A$2:A275)+1,0)</f>
        <v>0</v>
      </c>
      <c r="B276" t="s">
        <v>6</v>
      </c>
      <c r="C276" t="str">
        <f>IFERROR(VLOOKUP(ROWS($C$3:C276),$A$3:$B$733,2,0),"")</f>
        <v/>
      </c>
      <c r="D276" t="e">
        <f ca="1">OFFSET($C$3,,,COUNTIF($C$3:C1006,"?*"))</f>
        <v>#VALUE!</v>
      </c>
      <c r="K276" t="s">
        <v>115</v>
      </c>
    </row>
    <row r="277" spans="1:11" x14ac:dyDescent="0.25">
      <c r="A277">
        <f>IF(ISNUMBER(SEARCH(customer_account_sub_dollar!$A$2,B277)),MAX($A$2:A276)+1,0)</f>
        <v>0</v>
      </c>
      <c r="B277" t="s">
        <v>7</v>
      </c>
      <c r="C277" t="str">
        <f>IFERROR(VLOOKUP(ROWS($C$3:C277),$A$3:$B$733,2,0),"")</f>
        <v/>
      </c>
      <c r="D277" t="e">
        <f ca="1">OFFSET($C$3,,,COUNTIF($C$3:C1007,"?*"))</f>
        <v>#VALUE!</v>
      </c>
      <c r="K277" t="s">
        <v>115</v>
      </c>
    </row>
    <row r="278" spans="1:11" x14ac:dyDescent="0.25">
      <c r="A278">
        <f>IF(ISNUMBER(SEARCH(customer_account_sub_dollar!$A$2,B278)),MAX($A$2:A277)+1,0)</f>
        <v>20</v>
      </c>
      <c r="B278" t="s">
        <v>584</v>
      </c>
      <c r="C278" t="str">
        <f>IFERROR(VLOOKUP(ROWS($C$3:C278),$A$3:$B$733,2,0),"")</f>
        <v/>
      </c>
      <c r="D278" t="e">
        <f ca="1">OFFSET($C$3,,,COUNTIF($C$3:C1008,"?*"))</f>
        <v>#VALUE!</v>
      </c>
      <c r="K278" t="s">
        <v>115</v>
      </c>
    </row>
    <row r="279" spans="1:11" x14ac:dyDescent="0.25">
      <c r="A279">
        <f>IF(ISNUMBER(SEARCH(customer_account_sub_dollar!$A$2,B279)),MAX($A$2:A278)+1,0)</f>
        <v>0</v>
      </c>
      <c r="B279" t="s">
        <v>585</v>
      </c>
      <c r="C279" t="str">
        <f>IFERROR(VLOOKUP(ROWS($C$3:C279),$A$3:$B$733,2,0),"")</f>
        <v/>
      </c>
      <c r="D279" t="e">
        <f ca="1">OFFSET($C$3,,,COUNTIF($C$3:C1009,"?*"))</f>
        <v>#VALUE!</v>
      </c>
      <c r="H279" t="s">
        <v>106</v>
      </c>
      <c r="K279" t="s">
        <v>106</v>
      </c>
    </row>
    <row r="280" spans="1:11" x14ac:dyDescent="0.25">
      <c r="A280">
        <f>IF(ISNUMBER(SEARCH(customer_account_sub_dollar!$A$2,B280)),MAX($A$2:A279)+1,0)</f>
        <v>0</v>
      </c>
      <c r="B280" t="s">
        <v>586</v>
      </c>
      <c r="C280" t="str">
        <f>IFERROR(VLOOKUP(ROWS($C$3:C280),$A$3:$B$733,2,0),"")</f>
        <v/>
      </c>
      <c r="D280" t="e">
        <f ca="1">OFFSET($C$3,,,COUNTIF($C$3:C1010,"?*"))</f>
        <v>#VALUE!</v>
      </c>
      <c r="E280" t="s">
        <v>587</v>
      </c>
      <c r="F280" t="s">
        <v>588</v>
      </c>
      <c r="G280" t="s">
        <v>370</v>
      </c>
      <c r="J280" t="s">
        <v>589</v>
      </c>
      <c r="K280" t="s">
        <v>115</v>
      </c>
    </row>
    <row r="281" spans="1:11" x14ac:dyDescent="0.25">
      <c r="A281">
        <f>IF(ISNUMBER(SEARCH(customer_account_sub_dollar!$A$2,B281)),MAX($A$2:A280)+1,0)</f>
        <v>0</v>
      </c>
      <c r="B281" t="s">
        <v>590</v>
      </c>
      <c r="C281" t="str">
        <f>IFERROR(VLOOKUP(ROWS($C$3:C281),$A$3:$B$733,2,0),"")</f>
        <v/>
      </c>
      <c r="D281" t="e">
        <f ca="1">OFFSET($C$3,,,COUNTIF($C$3:C1011,"?*"))</f>
        <v>#VALUE!</v>
      </c>
      <c r="H281" t="s">
        <v>246</v>
      </c>
      <c r="I281" t="s">
        <v>591</v>
      </c>
      <c r="K281" t="s">
        <v>246</v>
      </c>
    </row>
    <row r="282" spans="1:11" x14ac:dyDescent="0.25">
      <c r="A282">
        <f>IF(ISNUMBER(SEARCH(customer_account_sub_dollar!$A$2,B282)),MAX($A$2:A281)+1,0)</f>
        <v>0</v>
      </c>
      <c r="B282" t="s">
        <v>592</v>
      </c>
      <c r="C282" t="str">
        <f>IFERROR(VLOOKUP(ROWS($C$3:C282),$A$3:$B$733,2,0),"")</f>
        <v/>
      </c>
      <c r="D282" t="e">
        <f ca="1">OFFSET($C$3,,,COUNTIF($C$3:C1012,"?*"))</f>
        <v>#VALUE!</v>
      </c>
      <c r="K282" t="s">
        <v>102</v>
      </c>
    </row>
    <row r="283" spans="1:11" x14ac:dyDescent="0.25">
      <c r="A283">
        <f>IF(ISNUMBER(SEARCH(customer_account_sub_dollar!$A$2,B283)),MAX($A$2:A282)+1,0)</f>
        <v>0</v>
      </c>
      <c r="B283" t="s">
        <v>593</v>
      </c>
      <c r="C283" t="str">
        <f>IFERROR(VLOOKUP(ROWS($C$3:C283),$A$3:$B$733,2,0),"")</f>
        <v/>
      </c>
      <c r="D283" t="e">
        <f ca="1">OFFSET($C$3,,,COUNTIF($C$3:C1013,"?*"))</f>
        <v>#VALUE!</v>
      </c>
      <c r="H283" t="s">
        <v>115</v>
      </c>
      <c r="K283" t="s">
        <v>115</v>
      </c>
    </row>
    <row r="284" spans="1:11" x14ac:dyDescent="0.25">
      <c r="A284">
        <f>IF(ISNUMBER(SEARCH(customer_account_sub_dollar!$A$2,B284)),MAX($A$2:A283)+1,0)</f>
        <v>0</v>
      </c>
      <c r="B284" t="s">
        <v>594</v>
      </c>
      <c r="C284" t="str">
        <f>IFERROR(VLOOKUP(ROWS($C$3:C284),$A$3:$B$733,2,0),"")</f>
        <v/>
      </c>
      <c r="D284" t="e">
        <f ca="1">OFFSET($C$3,,,COUNTIF($C$3:C1014,"?*"))</f>
        <v>#VALUE!</v>
      </c>
      <c r="H284" t="s">
        <v>595</v>
      </c>
      <c r="K284" t="s">
        <v>115</v>
      </c>
    </row>
    <row r="285" spans="1:11" x14ac:dyDescent="0.25">
      <c r="A285">
        <f>IF(ISNUMBER(SEARCH(customer_account_sub_dollar!$A$2,B285)),MAX($A$2:A284)+1,0)</f>
        <v>0</v>
      </c>
      <c r="B285" t="s">
        <v>596</v>
      </c>
      <c r="C285" t="str">
        <f>IFERROR(VLOOKUP(ROWS($C$3:C285),$A$3:$B$733,2,0),"")</f>
        <v/>
      </c>
      <c r="D285" t="e">
        <f ca="1">OFFSET($C$3,,,COUNTIF($C$3:C1015,"?*"))</f>
        <v>#VALUE!</v>
      </c>
      <c r="H285" t="s">
        <v>246</v>
      </c>
      <c r="K285" t="s">
        <v>246</v>
      </c>
    </row>
    <row r="286" spans="1:11" x14ac:dyDescent="0.25">
      <c r="A286">
        <f>IF(ISNUMBER(SEARCH(customer_account_sub_dollar!$A$2,B286)),MAX($A$2:A285)+1,0)</f>
        <v>0</v>
      </c>
      <c r="B286" t="s">
        <v>597</v>
      </c>
      <c r="C286" t="str">
        <f>IFERROR(VLOOKUP(ROWS($C$3:C286),$A$3:$B$733,2,0),"")</f>
        <v/>
      </c>
      <c r="D286" t="e">
        <f ca="1">OFFSET($C$3,,,COUNTIF($C$3:C1016,"?*"))</f>
        <v>#VALUE!</v>
      </c>
      <c r="E286" t="s">
        <v>598</v>
      </c>
      <c r="F286" t="s">
        <v>336</v>
      </c>
      <c r="J286" t="s">
        <v>599</v>
      </c>
      <c r="K286" t="s">
        <v>102</v>
      </c>
    </row>
    <row r="287" spans="1:11" x14ac:dyDescent="0.25">
      <c r="A287">
        <f>IF(ISNUMBER(SEARCH(customer_account_sub_dollar!$A$2,B287)),MAX($A$2:A286)+1,0)</f>
        <v>0</v>
      </c>
      <c r="B287" t="s">
        <v>600</v>
      </c>
      <c r="C287" t="str">
        <f>IFERROR(VLOOKUP(ROWS($C$3:C287),$A$3:$B$733,2,0),"")</f>
        <v/>
      </c>
      <c r="D287" t="e">
        <f ca="1">OFFSET($C$3,,,COUNTIF($C$3:C1017,"?*"))</f>
        <v>#VALUE!</v>
      </c>
      <c r="K287" t="s">
        <v>106</v>
      </c>
    </row>
    <row r="288" spans="1:11" x14ac:dyDescent="0.25">
      <c r="A288">
        <f>IF(ISNUMBER(SEARCH(customer_account_sub_dollar!$A$2,B288)),MAX($A$2:A287)+1,0)</f>
        <v>0</v>
      </c>
      <c r="B288" t="s">
        <v>601</v>
      </c>
      <c r="C288" t="str">
        <f>IFERROR(VLOOKUP(ROWS($C$3:C288),$A$3:$B$733,2,0),"")</f>
        <v/>
      </c>
      <c r="D288" t="e">
        <f ca="1">OFFSET($C$3,,,COUNTIF($C$3:C1018,"?*"))</f>
        <v>#VALUE!</v>
      </c>
      <c r="E288" t="s">
        <v>602</v>
      </c>
      <c r="F288" t="s">
        <v>603</v>
      </c>
      <c r="H288" t="s">
        <v>3</v>
      </c>
      <c r="I288" t="s">
        <v>3</v>
      </c>
      <c r="J288" t="s">
        <v>3</v>
      </c>
      <c r="K288" t="s">
        <v>3</v>
      </c>
    </row>
    <row r="289" spans="1:11" x14ac:dyDescent="0.25">
      <c r="A289">
        <f>IF(ISNUMBER(SEARCH(customer_account_sub_dollar!$A$2,B289)),MAX($A$2:A288)+1,0)</f>
        <v>0</v>
      </c>
      <c r="B289" t="s">
        <v>604</v>
      </c>
      <c r="C289" t="str">
        <f>IFERROR(VLOOKUP(ROWS($C$3:C289),$A$3:$B$733,2,0),"")</f>
        <v/>
      </c>
      <c r="D289" t="e">
        <f ca="1">OFFSET($C$3,,,COUNTIF($C$3:C1019,"?*"))</f>
        <v>#VALUE!</v>
      </c>
      <c r="E289" t="s">
        <v>605</v>
      </c>
      <c r="K289" t="s">
        <v>102</v>
      </c>
    </row>
    <row r="290" spans="1:11" x14ac:dyDescent="0.25">
      <c r="A290">
        <f>IF(ISNUMBER(SEARCH(customer_account_sub_dollar!$A$2,B290)),MAX($A$2:A289)+1,0)</f>
        <v>0</v>
      </c>
      <c r="B290" t="s">
        <v>606</v>
      </c>
      <c r="C290" t="str">
        <f>IFERROR(VLOOKUP(ROWS($C$3:C290),$A$3:$B$733,2,0),"")</f>
        <v/>
      </c>
      <c r="D290" t="e">
        <f ca="1">OFFSET($C$3,,,COUNTIF($C$3:C1020,"?*"))</f>
        <v>#VALUE!</v>
      </c>
      <c r="E290" t="s">
        <v>607</v>
      </c>
      <c r="J290" t="s">
        <v>608</v>
      </c>
      <c r="K290" t="s">
        <v>102</v>
      </c>
    </row>
    <row r="291" spans="1:11" x14ac:dyDescent="0.25">
      <c r="A291">
        <f>IF(ISNUMBER(SEARCH(customer_account_sub_dollar!$A$2,B291)),MAX($A$2:A290)+1,0)</f>
        <v>0</v>
      </c>
      <c r="B291" t="s">
        <v>609</v>
      </c>
      <c r="C291" t="str">
        <f>IFERROR(VLOOKUP(ROWS($C$3:C291),$A$3:$B$733,2,0),"")</f>
        <v/>
      </c>
      <c r="D291" t="e">
        <f ca="1">OFFSET($C$3,,,COUNTIF($C$3:C1021,"?*"))</f>
        <v>#VALUE!</v>
      </c>
      <c r="E291" t="s">
        <v>610</v>
      </c>
      <c r="K291" t="s">
        <v>102</v>
      </c>
    </row>
    <row r="292" spans="1:11" x14ac:dyDescent="0.25">
      <c r="A292">
        <f>IF(ISNUMBER(SEARCH(customer_account_sub_dollar!$A$2,B292)),MAX($A$2:A291)+1,0)</f>
        <v>0</v>
      </c>
      <c r="B292" t="s">
        <v>611</v>
      </c>
      <c r="C292" t="str">
        <f>IFERROR(VLOOKUP(ROWS($C$3:C292),$A$3:$B$733,2,0),"")</f>
        <v/>
      </c>
      <c r="D292" t="e">
        <f ca="1">OFFSET($C$3,,,COUNTIF($C$3:C1022,"?*"))</f>
        <v>#VALUE!</v>
      </c>
      <c r="E292" t="s">
        <v>612</v>
      </c>
      <c r="H292" t="s">
        <v>506</v>
      </c>
      <c r="K292" t="s">
        <v>506</v>
      </c>
    </row>
    <row r="293" spans="1:11" x14ac:dyDescent="0.25">
      <c r="A293">
        <f>IF(ISNUMBER(SEARCH(customer_account_sub_dollar!$A$2,B293)),MAX($A$2:A292)+1,0)</f>
        <v>0</v>
      </c>
      <c r="B293" t="s">
        <v>613</v>
      </c>
      <c r="C293" t="str">
        <f>IFERROR(VLOOKUP(ROWS($C$3:C293),$A$3:$B$733,2,0),"")</f>
        <v/>
      </c>
      <c r="D293" t="e">
        <f ca="1">OFFSET($C$3,,,COUNTIF($C$3:C1023,"?*"))</f>
        <v>#VALUE!</v>
      </c>
      <c r="H293" t="s">
        <v>111</v>
      </c>
      <c r="K293" t="s">
        <v>111</v>
      </c>
    </row>
    <row r="294" spans="1:11" x14ac:dyDescent="0.25">
      <c r="A294">
        <f>IF(ISNUMBER(SEARCH(customer_account_sub_dollar!$A$2,B294)),MAX($A$2:A293)+1,0)</f>
        <v>0</v>
      </c>
      <c r="B294" t="s">
        <v>614</v>
      </c>
      <c r="C294" t="str">
        <f>IFERROR(VLOOKUP(ROWS($C$3:C294),$A$3:$B$733,2,0),"")</f>
        <v/>
      </c>
      <c r="D294" t="e">
        <f ca="1">OFFSET($C$3,,,COUNTIF($C$3:C1024,"?*"))</f>
        <v>#VALUE!</v>
      </c>
      <c r="E294" t="s">
        <v>615</v>
      </c>
      <c r="H294" t="s">
        <v>111</v>
      </c>
      <c r="K294" t="s">
        <v>111</v>
      </c>
    </row>
    <row r="295" spans="1:11" x14ac:dyDescent="0.25">
      <c r="A295">
        <f>IF(ISNUMBER(SEARCH(customer_account_sub_dollar!$A$2,B295)),MAX($A$2:A294)+1,0)</f>
        <v>0</v>
      </c>
      <c r="B295" t="s">
        <v>616</v>
      </c>
      <c r="C295" t="str">
        <f>IFERROR(VLOOKUP(ROWS($C$3:C295),$A$3:$B$733,2,0),"")</f>
        <v/>
      </c>
      <c r="D295" t="e">
        <f ca="1">OFFSET($C$3,,,COUNTIF($C$3:C1025,"?*"))</f>
        <v>#VALUE!</v>
      </c>
      <c r="E295" t="s">
        <v>617</v>
      </c>
      <c r="F295" t="s">
        <v>618</v>
      </c>
      <c r="H295" t="s">
        <v>506</v>
      </c>
      <c r="K295" t="s">
        <v>506</v>
      </c>
    </row>
    <row r="296" spans="1:11" x14ac:dyDescent="0.25">
      <c r="A296">
        <f>IF(ISNUMBER(SEARCH(customer_account_sub_dollar!$A$2,B296)),MAX($A$2:A295)+1,0)</f>
        <v>0</v>
      </c>
      <c r="B296" t="s">
        <v>619</v>
      </c>
      <c r="C296" t="str">
        <f>IFERROR(VLOOKUP(ROWS($C$3:C296),$A$3:$B$733,2,0),"")</f>
        <v/>
      </c>
      <c r="D296" t="e">
        <f ca="1">OFFSET($C$3,,,COUNTIF($C$3:C1026,"?*"))</f>
        <v>#VALUE!</v>
      </c>
      <c r="H296" t="s">
        <v>111</v>
      </c>
      <c r="K296" t="s">
        <v>111</v>
      </c>
    </row>
    <row r="297" spans="1:11" x14ac:dyDescent="0.25">
      <c r="A297">
        <f>IF(ISNUMBER(SEARCH(customer_account_sub_dollar!$A$2,B297)),MAX($A$2:A296)+1,0)</f>
        <v>0</v>
      </c>
      <c r="B297" t="s">
        <v>620</v>
      </c>
      <c r="C297" t="str">
        <f>IFERROR(VLOOKUP(ROWS($C$3:C297),$A$3:$B$733,2,0),"")</f>
        <v/>
      </c>
      <c r="D297" t="e">
        <f ca="1">OFFSET($C$3,,,COUNTIF($C$3:C1027,"?*"))</f>
        <v>#VALUE!</v>
      </c>
      <c r="E297" t="s">
        <v>621</v>
      </c>
      <c r="J297" t="s">
        <v>622</v>
      </c>
      <c r="K297" t="s">
        <v>102</v>
      </c>
    </row>
    <row r="298" spans="1:11" x14ac:dyDescent="0.25">
      <c r="A298">
        <f>IF(ISNUMBER(SEARCH(customer_account_sub_dollar!$A$2,B298)),MAX($A$2:A297)+1,0)</f>
        <v>0</v>
      </c>
      <c r="B298" t="s">
        <v>623</v>
      </c>
      <c r="C298" t="str">
        <f>IFERROR(VLOOKUP(ROWS($C$3:C298),$A$3:$B$733,2,0),"")</f>
        <v/>
      </c>
      <c r="D298" t="e">
        <f ca="1">OFFSET($C$3,,,COUNTIF($C$3:C1028,"?*"))</f>
        <v>#VALUE!</v>
      </c>
      <c r="K298" t="s">
        <v>102</v>
      </c>
    </row>
    <row r="299" spans="1:11" x14ac:dyDescent="0.25">
      <c r="A299">
        <f>IF(ISNUMBER(SEARCH(customer_account_sub_dollar!$A$2,B299)),MAX($A$2:A298)+1,0)</f>
        <v>0</v>
      </c>
      <c r="B299" t="s">
        <v>624</v>
      </c>
      <c r="C299" t="str">
        <f>IFERROR(VLOOKUP(ROWS($C$3:C299),$A$3:$B$733,2,0),"")</f>
        <v/>
      </c>
      <c r="D299" t="e">
        <f ca="1">OFFSET($C$3,,,COUNTIF($C$3:C1029,"?*"))</f>
        <v>#VALUE!</v>
      </c>
      <c r="E299" t="s">
        <v>621</v>
      </c>
      <c r="J299" t="s">
        <v>625</v>
      </c>
      <c r="K299" t="s">
        <v>102</v>
      </c>
    </row>
    <row r="300" spans="1:11" x14ac:dyDescent="0.25">
      <c r="A300">
        <f>IF(ISNUMBER(SEARCH(customer_account_sub_dollar!$A$2,B300)),MAX($A$2:A299)+1,0)</f>
        <v>0</v>
      </c>
      <c r="B300" t="s">
        <v>626</v>
      </c>
      <c r="C300" t="str">
        <f>IFERROR(VLOOKUP(ROWS($C$3:C300),$A$3:$B$733,2,0),"")</f>
        <v/>
      </c>
      <c r="D300" t="e">
        <f ca="1">OFFSET($C$3,,,COUNTIF($C$3:C1030,"?*"))</f>
        <v>#VALUE!</v>
      </c>
      <c r="E300" t="s">
        <v>627</v>
      </c>
      <c r="H300" t="s">
        <v>3</v>
      </c>
      <c r="K300" t="s">
        <v>3</v>
      </c>
    </row>
    <row r="301" spans="1:11" x14ac:dyDescent="0.25">
      <c r="A301">
        <f>IF(ISNUMBER(SEARCH(customer_account_sub_dollar!$A$2,B301)),MAX($A$2:A300)+1,0)</f>
        <v>0</v>
      </c>
      <c r="B301" t="s">
        <v>628</v>
      </c>
      <c r="C301" t="str">
        <f>IFERROR(VLOOKUP(ROWS($C$3:C301),$A$3:$B$733,2,0),"")</f>
        <v/>
      </c>
      <c r="D301" t="e">
        <f ca="1">OFFSET($C$3,,,COUNTIF($C$3:C1031,"?*"))</f>
        <v>#VALUE!</v>
      </c>
      <c r="K301" t="s">
        <v>102</v>
      </c>
    </row>
    <row r="302" spans="1:11" x14ac:dyDescent="0.25">
      <c r="A302">
        <f>IF(ISNUMBER(SEARCH(customer_account_sub_dollar!$A$2,B302)),MAX($A$2:A301)+1,0)</f>
        <v>0</v>
      </c>
      <c r="B302" t="s">
        <v>629</v>
      </c>
      <c r="C302" t="str">
        <f>IFERROR(VLOOKUP(ROWS($C$3:C302),$A$3:$B$733,2,0),"")</f>
        <v/>
      </c>
      <c r="D302" t="e">
        <f ca="1">OFFSET($C$3,,,COUNTIF($C$3:C1032,"?*"))</f>
        <v>#VALUE!</v>
      </c>
      <c r="F302" t="s">
        <v>630</v>
      </c>
      <c r="H302" t="s">
        <v>3</v>
      </c>
      <c r="I302" t="s">
        <v>3</v>
      </c>
      <c r="J302" t="s">
        <v>3</v>
      </c>
      <c r="K302" t="s">
        <v>3</v>
      </c>
    </row>
    <row r="303" spans="1:11" x14ac:dyDescent="0.25">
      <c r="A303">
        <f>IF(ISNUMBER(SEARCH(customer_account_sub_dollar!$A$2,B303)),MAX($A$2:A302)+1,0)</f>
        <v>0</v>
      </c>
      <c r="B303" t="s">
        <v>631</v>
      </c>
      <c r="C303" t="str">
        <f>IFERROR(VLOOKUP(ROWS($C$3:C303),$A$3:$B$733,2,0),"")</f>
        <v/>
      </c>
      <c r="D303" t="e">
        <f ca="1">OFFSET($C$3,,,COUNTIF($C$3:C1033,"?*"))</f>
        <v>#VALUE!</v>
      </c>
      <c r="H303" t="s">
        <v>3</v>
      </c>
      <c r="I303" t="s">
        <v>3</v>
      </c>
      <c r="J303" t="s">
        <v>3</v>
      </c>
      <c r="K303" t="s">
        <v>3</v>
      </c>
    </row>
    <row r="304" spans="1:11" x14ac:dyDescent="0.25">
      <c r="A304">
        <f>IF(ISNUMBER(SEARCH(customer_account_sub_dollar!$A$2,B304)),MAX($A$2:A303)+1,0)</f>
        <v>0</v>
      </c>
      <c r="B304" t="s">
        <v>632</v>
      </c>
      <c r="C304" t="str">
        <f>IFERROR(VLOOKUP(ROWS($C$3:C304),$A$3:$B$733,2,0),"")</f>
        <v/>
      </c>
      <c r="D304" t="e">
        <f ca="1">OFFSET($C$3,,,COUNTIF($C$3:C1034,"?*"))</f>
        <v>#VALUE!</v>
      </c>
      <c r="K304" t="s">
        <v>102</v>
      </c>
    </row>
    <row r="305" spans="1:11" x14ac:dyDescent="0.25">
      <c r="A305">
        <f>IF(ISNUMBER(SEARCH(customer_account_sub_dollar!$A$2,B305)),MAX($A$2:A304)+1,0)</f>
        <v>0</v>
      </c>
      <c r="B305" t="s">
        <v>633</v>
      </c>
      <c r="C305" t="str">
        <f>IFERROR(VLOOKUP(ROWS($C$3:C305),$A$3:$B$733,2,0),"")</f>
        <v/>
      </c>
      <c r="D305" t="e">
        <f ca="1">OFFSET($C$3,,,COUNTIF($C$3:C1035,"?*"))</f>
        <v>#VALUE!</v>
      </c>
      <c r="E305" t="s">
        <v>634</v>
      </c>
      <c r="H305" t="s">
        <v>304</v>
      </c>
      <c r="J305" t="s">
        <v>635</v>
      </c>
      <c r="K305" t="s">
        <v>102</v>
      </c>
    </row>
    <row r="306" spans="1:11" x14ac:dyDescent="0.25">
      <c r="A306">
        <f>IF(ISNUMBER(SEARCH(customer_account_sub_dollar!$A$2,B306)),MAX($A$2:A305)+1,0)</f>
        <v>0</v>
      </c>
      <c r="B306" t="s">
        <v>636</v>
      </c>
      <c r="C306" t="str">
        <f>IFERROR(VLOOKUP(ROWS($C$3:C306),$A$3:$B$733,2,0),"")</f>
        <v/>
      </c>
      <c r="D306" t="e">
        <f ca="1">OFFSET($C$3,,,COUNTIF($C$3:C1036,"?*"))</f>
        <v>#VALUE!</v>
      </c>
      <c r="E306" t="s">
        <v>637</v>
      </c>
      <c r="I306" t="s">
        <v>463</v>
      </c>
      <c r="K306" t="s">
        <v>102</v>
      </c>
    </row>
    <row r="307" spans="1:11" x14ac:dyDescent="0.25">
      <c r="A307">
        <f>IF(ISNUMBER(SEARCH(customer_account_sub_dollar!$A$2,B307)),MAX($A$2:A306)+1,0)</f>
        <v>0</v>
      </c>
      <c r="B307" t="s">
        <v>638</v>
      </c>
      <c r="C307" t="str">
        <f>IFERROR(VLOOKUP(ROWS($C$3:C307),$A$3:$B$733,2,0),"")</f>
        <v/>
      </c>
      <c r="D307" t="e">
        <f ca="1">OFFSET($C$3,,,COUNTIF($C$3:C1037,"?*"))</f>
        <v>#VALUE!</v>
      </c>
      <c r="K307" t="s">
        <v>3</v>
      </c>
    </row>
    <row r="308" spans="1:11" x14ac:dyDescent="0.25">
      <c r="A308">
        <f>IF(ISNUMBER(SEARCH(customer_account_sub_dollar!$A$2,B308)),MAX($A$2:A307)+1,0)</f>
        <v>0</v>
      </c>
      <c r="B308" t="s">
        <v>8</v>
      </c>
      <c r="C308" t="str">
        <f>IFERROR(VLOOKUP(ROWS($C$3:C308),$A$3:$B$733,2,0),"")</f>
        <v/>
      </c>
      <c r="D308" t="e">
        <f ca="1">OFFSET($C$3,,,COUNTIF($C$3:C1038,"?*"))</f>
        <v>#VALUE!</v>
      </c>
      <c r="F308" t="s">
        <v>639</v>
      </c>
      <c r="H308" t="s">
        <v>3</v>
      </c>
      <c r="I308" t="s">
        <v>3</v>
      </c>
      <c r="J308" t="s">
        <v>3</v>
      </c>
      <c r="K308" t="s">
        <v>3</v>
      </c>
    </row>
    <row r="309" spans="1:11" x14ac:dyDescent="0.25">
      <c r="A309">
        <f>IF(ISNUMBER(SEARCH(customer_account_sub_dollar!$A$2,B309)),MAX($A$2:A308)+1,0)</f>
        <v>0</v>
      </c>
      <c r="B309" t="s">
        <v>640</v>
      </c>
      <c r="C309" t="str">
        <f>IFERROR(VLOOKUP(ROWS($C$3:C309),$A$3:$B$733,2,0),"")</f>
        <v/>
      </c>
      <c r="D309" t="e">
        <f ca="1">OFFSET($C$3,,,COUNTIF($C$3:C1039,"?*"))</f>
        <v>#VALUE!</v>
      </c>
      <c r="E309" t="s">
        <v>641</v>
      </c>
      <c r="F309" t="s">
        <v>642</v>
      </c>
      <c r="J309" t="s">
        <v>643</v>
      </c>
      <c r="K309" t="s">
        <v>102</v>
      </c>
    </row>
    <row r="310" spans="1:11" x14ac:dyDescent="0.25">
      <c r="A310">
        <f>IF(ISNUMBER(SEARCH(customer_account_sub_dollar!$A$2,B310)),MAX($A$2:A309)+1,0)</f>
        <v>0</v>
      </c>
      <c r="B310" t="s">
        <v>644</v>
      </c>
      <c r="C310" t="str">
        <f>IFERROR(VLOOKUP(ROWS($C$3:C310),$A$3:$B$733,2,0),"")</f>
        <v/>
      </c>
      <c r="D310" t="e">
        <f ca="1">OFFSET($C$3,,,COUNTIF($C$3:C1040,"?*"))</f>
        <v>#VALUE!</v>
      </c>
      <c r="E310" t="s">
        <v>645</v>
      </c>
      <c r="F310" t="s">
        <v>642</v>
      </c>
      <c r="G310" t="s">
        <v>646</v>
      </c>
      <c r="I310" t="s">
        <v>647</v>
      </c>
      <c r="J310" t="s">
        <v>648</v>
      </c>
      <c r="K310" t="s">
        <v>102</v>
      </c>
    </row>
    <row r="311" spans="1:11" x14ac:dyDescent="0.25">
      <c r="A311">
        <f>IF(ISNUMBER(SEARCH(customer_account_sub_dollar!$A$2,B311)),MAX($A$2:A310)+1,0)</f>
        <v>0</v>
      </c>
      <c r="B311" t="s">
        <v>649</v>
      </c>
      <c r="C311" t="str">
        <f>IFERROR(VLOOKUP(ROWS($C$3:C311),$A$3:$B$733,2,0),"")</f>
        <v/>
      </c>
      <c r="D311" t="e">
        <f ca="1">OFFSET($C$3,,,COUNTIF($C$3:C1041,"?*"))</f>
        <v>#VALUE!</v>
      </c>
      <c r="E311" t="s">
        <v>650</v>
      </c>
      <c r="H311" t="s">
        <v>111</v>
      </c>
      <c r="K311" t="s">
        <v>111</v>
      </c>
    </row>
    <row r="312" spans="1:11" x14ac:dyDescent="0.25">
      <c r="A312">
        <f>IF(ISNUMBER(SEARCH(customer_account_sub_dollar!$A$2,B312)),MAX($A$2:A311)+1,0)</f>
        <v>0</v>
      </c>
      <c r="B312" t="s">
        <v>651</v>
      </c>
      <c r="C312" t="str">
        <f>IFERROR(VLOOKUP(ROWS($C$3:C312),$A$3:$B$733,2,0),"")</f>
        <v/>
      </c>
      <c r="D312" t="e">
        <f ca="1">OFFSET($C$3,,,COUNTIF($C$3:C1042,"?*"))</f>
        <v>#VALUE!</v>
      </c>
      <c r="E312" t="s">
        <v>652</v>
      </c>
      <c r="F312" t="s">
        <v>653</v>
      </c>
      <c r="G312" t="s">
        <v>654</v>
      </c>
      <c r="J312" t="s">
        <v>655</v>
      </c>
      <c r="K312" t="s">
        <v>102</v>
      </c>
    </row>
    <row r="313" spans="1:11" x14ac:dyDescent="0.25">
      <c r="A313">
        <f>IF(ISNUMBER(SEARCH(customer_account_sub_dollar!$A$2,B313)),MAX($A$2:A312)+1,0)</f>
        <v>0</v>
      </c>
      <c r="B313" t="s">
        <v>656</v>
      </c>
      <c r="C313" t="str">
        <f>IFERROR(VLOOKUP(ROWS($C$3:C313),$A$3:$B$733,2,0),"")</f>
        <v/>
      </c>
      <c r="D313" t="e">
        <f ca="1">OFFSET($C$3,,,COUNTIF($C$3:C1043,"?*"))</f>
        <v>#VALUE!</v>
      </c>
      <c r="H313" t="s">
        <v>106</v>
      </c>
      <c r="J313" t="s">
        <v>230</v>
      </c>
      <c r="K313" t="s">
        <v>106</v>
      </c>
    </row>
    <row r="314" spans="1:11" x14ac:dyDescent="0.25">
      <c r="A314">
        <f>IF(ISNUMBER(SEARCH(customer_account_sub_dollar!$A$2,B314)),MAX($A$2:A313)+1,0)</f>
        <v>0</v>
      </c>
      <c r="B314" t="s">
        <v>657</v>
      </c>
      <c r="C314" t="str">
        <f>IFERROR(VLOOKUP(ROWS($C$3:C314),$A$3:$B$733,2,0),"")</f>
        <v/>
      </c>
      <c r="D314" t="e">
        <f ca="1">OFFSET($C$3,,,COUNTIF($C$3:C1044,"?*"))</f>
        <v>#VALUE!</v>
      </c>
      <c r="E314" t="s">
        <v>658</v>
      </c>
      <c r="I314" t="s">
        <v>463</v>
      </c>
      <c r="K314" t="s">
        <v>102</v>
      </c>
    </row>
    <row r="315" spans="1:11" x14ac:dyDescent="0.25">
      <c r="A315">
        <f>IF(ISNUMBER(SEARCH(customer_account_sub_dollar!$A$2,B315)),MAX($A$2:A314)+1,0)</f>
        <v>0</v>
      </c>
      <c r="B315" t="s">
        <v>659</v>
      </c>
      <c r="C315" t="str">
        <f>IFERROR(VLOOKUP(ROWS($C$3:C315),$A$3:$B$733,2,0),"")</f>
        <v/>
      </c>
      <c r="D315" t="e">
        <f ca="1">OFFSET($C$3,,,COUNTIF($C$3:C1045,"?*"))</f>
        <v>#VALUE!</v>
      </c>
      <c r="H315" t="s">
        <v>3</v>
      </c>
      <c r="I315" t="s">
        <v>3</v>
      </c>
      <c r="J315" t="s">
        <v>3</v>
      </c>
      <c r="K315" t="s">
        <v>3</v>
      </c>
    </row>
    <row r="316" spans="1:11" x14ac:dyDescent="0.25">
      <c r="A316">
        <f>IF(ISNUMBER(SEARCH(customer_account_sub_dollar!$A$2,B316)),MAX($A$2:A315)+1,0)</f>
        <v>0</v>
      </c>
      <c r="B316" t="s">
        <v>660</v>
      </c>
      <c r="C316" t="str">
        <f>IFERROR(VLOOKUP(ROWS($C$3:C316),$A$3:$B$733,2,0),"")</f>
        <v/>
      </c>
      <c r="D316" t="e">
        <f ca="1">OFFSET($C$3,,,COUNTIF($C$3:C1046,"?*"))</f>
        <v>#VALUE!</v>
      </c>
      <c r="E316" t="s">
        <v>661</v>
      </c>
      <c r="J316" t="s">
        <v>662</v>
      </c>
      <c r="K316" t="s">
        <v>102</v>
      </c>
    </row>
    <row r="317" spans="1:11" x14ac:dyDescent="0.25">
      <c r="A317">
        <f>IF(ISNUMBER(SEARCH(customer_account_sub_dollar!$A$2,B317)),MAX($A$2:A316)+1,0)</f>
        <v>0</v>
      </c>
      <c r="B317" t="s">
        <v>663</v>
      </c>
      <c r="C317" t="str">
        <f>IFERROR(VLOOKUP(ROWS($C$3:C317),$A$3:$B$733,2,0),"")</f>
        <v/>
      </c>
      <c r="D317" t="e">
        <f ca="1">OFFSET($C$3,,,COUNTIF($C$3:C1047,"?*"))</f>
        <v>#VALUE!</v>
      </c>
      <c r="E317" t="s">
        <v>664</v>
      </c>
      <c r="H317" t="s">
        <v>665</v>
      </c>
      <c r="K317" t="s">
        <v>102</v>
      </c>
    </row>
    <row r="318" spans="1:11" x14ac:dyDescent="0.25">
      <c r="A318">
        <f>IF(ISNUMBER(SEARCH(customer_account_sub_dollar!$A$2,B318)),MAX($A$2:A317)+1,0)</f>
        <v>0</v>
      </c>
      <c r="B318" t="s">
        <v>666</v>
      </c>
      <c r="C318" t="str">
        <f>IFERROR(VLOOKUP(ROWS($C$3:C318),$A$3:$B$733,2,0),"")</f>
        <v/>
      </c>
      <c r="D318" t="e">
        <f ca="1">OFFSET($C$3,,,COUNTIF($C$3:C1048,"?*"))</f>
        <v>#VALUE!</v>
      </c>
      <c r="E318" t="s">
        <v>667</v>
      </c>
      <c r="J318" t="s">
        <v>668</v>
      </c>
      <c r="K318" t="s">
        <v>102</v>
      </c>
    </row>
    <row r="319" spans="1:11" x14ac:dyDescent="0.25">
      <c r="A319">
        <f>IF(ISNUMBER(SEARCH(customer_account_sub_dollar!$A$2,B319)),MAX($A$2:A318)+1,0)</f>
        <v>0</v>
      </c>
      <c r="B319" t="s">
        <v>669</v>
      </c>
      <c r="C319" t="str">
        <f>IFERROR(VLOOKUP(ROWS($C$3:C319),$A$3:$B$733,2,0),"")</f>
        <v/>
      </c>
      <c r="D319" t="e">
        <f ca="1">OFFSET($C$3,,,COUNTIF($C$3:C1049,"?*"))</f>
        <v>#VALUE!</v>
      </c>
      <c r="E319" t="s">
        <v>670</v>
      </c>
      <c r="J319" t="s">
        <v>671</v>
      </c>
      <c r="K319" t="s">
        <v>102</v>
      </c>
    </row>
    <row r="320" spans="1:11" x14ac:dyDescent="0.25">
      <c r="A320">
        <f>IF(ISNUMBER(SEARCH(customer_account_sub_dollar!$A$2,B320)),MAX($A$2:A319)+1,0)</f>
        <v>0</v>
      </c>
      <c r="B320" t="s">
        <v>672</v>
      </c>
      <c r="C320" t="str">
        <f>IFERROR(VLOOKUP(ROWS($C$3:C320),$A$3:$B$733,2,0),"")</f>
        <v/>
      </c>
      <c r="D320" t="e">
        <f ca="1">OFFSET($C$3,,,COUNTIF($C$3:C1050,"?*"))</f>
        <v>#VALUE!</v>
      </c>
      <c r="K320" t="s">
        <v>102</v>
      </c>
    </row>
    <row r="321" spans="1:11" x14ac:dyDescent="0.25">
      <c r="A321">
        <f>IF(ISNUMBER(SEARCH(customer_account_sub_dollar!$A$2,B321)),MAX($A$2:A320)+1,0)</f>
        <v>0</v>
      </c>
      <c r="B321" t="s">
        <v>673</v>
      </c>
      <c r="C321" t="str">
        <f>IFERROR(VLOOKUP(ROWS($C$3:C321),$A$3:$B$733,2,0),"")</f>
        <v/>
      </c>
      <c r="D321" t="e">
        <f ca="1">OFFSET($C$3,,,COUNTIF($C$3:C1051,"?*"))</f>
        <v>#VALUE!</v>
      </c>
      <c r="H321" t="s">
        <v>3</v>
      </c>
      <c r="K321" t="s">
        <v>3</v>
      </c>
    </row>
    <row r="322" spans="1:11" x14ac:dyDescent="0.25">
      <c r="A322">
        <f>IF(ISNUMBER(SEARCH(customer_account_sub_dollar!$A$2,B322)),MAX($A$2:A321)+1,0)</f>
        <v>0</v>
      </c>
      <c r="B322" t="s">
        <v>674</v>
      </c>
      <c r="C322" t="str">
        <f>IFERROR(VLOOKUP(ROWS($C$3:C322),$A$3:$B$733,2,0),"")</f>
        <v/>
      </c>
      <c r="D322" t="e">
        <f ca="1">OFFSET($C$3,,,COUNTIF($C$3:C1052,"?*"))</f>
        <v>#VALUE!</v>
      </c>
      <c r="H322" t="s">
        <v>3</v>
      </c>
      <c r="K322" t="s">
        <v>3</v>
      </c>
    </row>
    <row r="323" spans="1:11" x14ac:dyDescent="0.25">
      <c r="A323">
        <f>IF(ISNUMBER(SEARCH(customer_account_sub_dollar!$A$2,B323)),MAX($A$2:A322)+1,0)</f>
        <v>0</v>
      </c>
      <c r="B323" t="s">
        <v>675</v>
      </c>
      <c r="C323" t="str">
        <f>IFERROR(VLOOKUP(ROWS($C$3:C323),$A$3:$B$733,2,0),"")</f>
        <v/>
      </c>
      <c r="D323" t="e">
        <f ca="1">OFFSET($C$3,,,COUNTIF($C$3:C1053,"?*"))</f>
        <v>#VALUE!</v>
      </c>
      <c r="K323" t="s">
        <v>102</v>
      </c>
    </row>
    <row r="324" spans="1:11" x14ac:dyDescent="0.25">
      <c r="A324">
        <f>IF(ISNUMBER(SEARCH(customer_account_sub_dollar!$A$2,B324)),MAX($A$2:A323)+1,0)</f>
        <v>0</v>
      </c>
      <c r="B324" t="s">
        <v>676</v>
      </c>
      <c r="C324" t="str">
        <f>IFERROR(VLOOKUP(ROWS($C$3:C324),$A$3:$B$733,2,0),"")</f>
        <v/>
      </c>
      <c r="D324" t="e">
        <f ca="1">OFFSET($C$3,,,COUNTIF($C$3:C1054,"?*"))</f>
        <v>#VALUE!</v>
      </c>
      <c r="H324" t="s">
        <v>3</v>
      </c>
      <c r="K324" t="s">
        <v>3</v>
      </c>
    </row>
    <row r="325" spans="1:11" x14ac:dyDescent="0.25">
      <c r="A325">
        <f>IF(ISNUMBER(SEARCH(customer_account_sub_dollar!$A$2,B325)),MAX($A$2:A324)+1,0)</f>
        <v>0</v>
      </c>
      <c r="B325" t="s">
        <v>677</v>
      </c>
      <c r="C325" t="str">
        <f>IFERROR(VLOOKUP(ROWS($C$3:C325),$A$3:$B$733,2,0),"")</f>
        <v/>
      </c>
      <c r="D325" t="e">
        <f ca="1">OFFSET($C$3,,,COUNTIF($C$3:C1055,"?*"))</f>
        <v>#VALUE!</v>
      </c>
      <c r="F325" t="s">
        <v>678</v>
      </c>
      <c r="H325" t="s">
        <v>3</v>
      </c>
      <c r="I325" t="s">
        <v>3</v>
      </c>
      <c r="J325" t="s">
        <v>3</v>
      </c>
      <c r="K325" t="s">
        <v>3</v>
      </c>
    </row>
    <row r="326" spans="1:11" x14ac:dyDescent="0.25">
      <c r="A326">
        <f>IF(ISNUMBER(SEARCH(customer_account_sub_dollar!$A$2,B326)),MAX($A$2:A325)+1,0)</f>
        <v>0</v>
      </c>
      <c r="B326" t="s">
        <v>679</v>
      </c>
      <c r="C326" t="str">
        <f>IFERROR(VLOOKUP(ROWS($C$3:C326),$A$3:$B$733,2,0),"")</f>
        <v/>
      </c>
      <c r="D326" t="e">
        <f ca="1">OFFSET($C$3,,,COUNTIF($C$3:C1056,"?*"))</f>
        <v>#VALUE!</v>
      </c>
      <c r="E326" t="s">
        <v>516</v>
      </c>
      <c r="F326" t="s">
        <v>680</v>
      </c>
      <c r="G326" t="s">
        <v>681</v>
      </c>
      <c r="H326" t="s">
        <v>3</v>
      </c>
      <c r="I326" t="s">
        <v>3</v>
      </c>
      <c r="J326" t="s">
        <v>3</v>
      </c>
      <c r="K326" t="s">
        <v>3</v>
      </c>
    </row>
    <row r="327" spans="1:11" x14ac:dyDescent="0.25">
      <c r="A327">
        <f>IF(ISNUMBER(SEARCH(customer_account_sub_dollar!$A$2,B327)),MAX($A$2:A326)+1,0)</f>
        <v>0</v>
      </c>
      <c r="B327" t="s">
        <v>682</v>
      </c>
      <c r="C327" t="str">
        <f>IFERROR(VLOOKUP(ROWS($C$3:C327),$A$3:$B$733,2,0),"")</f>
        <v/>
      </c>
      <c r="D327" t="e">
        <f ca="1">OFFSET($C$3,,,COUNTIF($C$3:C1057,"?*"))</f>
        <v>#VALUE!</v>
      </c>
      <c r="H327" t="s">
        <v>3</v>
      </c>
      <c r="K327" t="s">
        <v>3</v>
      </c>
    </row>
    <row r="328" spans="1:11" x14ac:dyDescent="0.25">
      <c r="A328">
        <f>IF(ISNUMBER(SEARCH(customer_account_sub_dollar!$A$2,B328)),MAX($A$2:A327)+1,0)</f>
        <v>0</v>
      </c>
      <c r="B328" t="s">
        <v>683</v>
      </c>
      <c r="C328" t="str">
        <f>IFERROR(VLOOKUP(ROWS($C$3:C328),$A$3:$B$733,2,0),"")</f>
        <v/>
      </c>
      <c r="D328" t="e">
        <f ca="1">OFFSET($C$3,,,COUNTIF($C$3:C1058,"?*"))</f>
        <v>#VALUE!</v>
      </c>
      <c r="H328" t="s">
        <v>3</v>
      </c>
      <c r="K328" t="s">
        <v>3</v>
      </c>
    </row>
    <row r="329" spans="1:11" x14ac:dyDescent="0.25">
      <c r="A329">
        <f>IF(ISNUMBER(SEARCH(customer_account_sub_dollar!$A$2,B329)),MAX($A$2:A328)+1,0)</f>
        <v>0</v>
      </c>
      <c r="B329" t="s">
        <v>684</v>
      </c>
      <c r="C329" t="str">
        <f>IFERROR(VLOOKUP(ROWS($C$3:C329),$A$3:$B$733,2,0),"")</f>
        <v/>
      </c>
      <c r="D329" t="e">
        <f ca="1">OFFSET($C$3,,,COUNTIF($C$3:C1059,"?*"))</f>
        <v>#VALUE!</v>
      </c>
      <c r="H329" t="s">
        <v>3</v>
      </c>
      <c r="K329" t="s">
        <v>3</v>
      </c>
    </row>
    <row r="330" spans="1:11" x14ac:dyDescent="0.25">
      <c r="A330">
        <f>IF(ISNUMBER(SEARCH(customer_account_sub_dollar!$A$2,B330)),MAX($A$2:A329)+1,0)</f>
        <v>0</v>
      </c>
      <c r="B330" t="s">
        <v>685</v>
      </c>
      <c r="C330" t="str">
        <f>IFERROR(VLOOKUP(ROWS($C$3:C330),$A$3:$B$733,2,0),"")</f>
        <v/>
      </c>
      <c r="D330" t="e">
        <f ca="1">OFFSET($C$3,,,COUNTIF($C$3:C1060,"?*"))</f>
        <v>#VALUE!</v>
      </c>
      <c r="F330" t="s">
        <v>686</v>
      </c>
      <c r="H330" t="s">
        <v>3</v>
      </c>
      <c r="I330" t="s">
        <v>3</v>
      </c>
      <c r="J330" t="s">
        <v>3</v>
      </c>
      <c r="K330" t="s">
        <v>3</v>
      </c>
    </row>
    <row r="331" spans="1:11" x14ac:dyDescent="0.25">
      <c r="A331">
        <f>IF(ISNUMBER(SEARCH(customer_account_sub_dollar!$A$2,B331)),MAX($A$2:A330)+1,0)</f>
        <v>0</v>
      </c>
      <c r="B331" t="s">
        <v>687</v>
      </c>
      <c r="C331" t="str">
        <f>IFERROR(VLOOKUP(ROWS($C$3:C331),$A$3:$B$733,2,0),"")</f>
        <v/>
      </c>
      <c r="D331" t="e">
        <f ca="1">OFFSET($C$3,,,COUNTIF($C$3:C1061,"?*"))</f>
        <v>#VALUE!</v>
      </c>
      <c r="K331" t="s">
        <v>102</v>
      </c>
    </row>
    <row r="332" spans="1:11" x14ac:dyDescent="0.25">
      <c r="A332">
        <f>IF(ISNUMBER(SEARCH(customer_account_sub_dollar!$A$2,B332)),MAX($A$2:A331)+1,0)</f>
        <v>0</v>
      </c>
      <c r="B332" t="s">
        <v>688</v>
      </c>
      <c r="C332" t="str">
        <f>IFERROR(VLOOKUP(ROWS($C$3:C332),$A$3:$B$733,2,0),"")</f>
        <v/>
      </c>
      <c r="D332" t="e">
        <f ca="1">OFFSET($C$3,,,COUNTIF($C$3:C1062,"?*"))</f>
        <v>#VALUE!</v>
      </c>
      <c r="H332" t="s">
        <v>3</v>
      </c>
      <c r="K332" t="s">
        <v>3</v>
      </c>
    </row>
    <row r="333" spans="1:11" x14ac:dyDescent="0.25">
      <c r="A333">
        <f>IF(ISNUMBER(SEARCH(customer_account_sub_dollar!$A$2,B333)),MAX($A$2:A332)+1,0)</f>
        <v>0</v>
      </c>
      <c r="B333" t="s">
        <v>689</v>
      </c>
      <c r="C333" t="str">
        <f>IFERROR(VLOOKUP(ROWS($C$3:C333),$A$3:$B$733,2,0),"")</f>
        <v/>
      </c>
      <c r="D333" t="e">
        <f ca="1">OFFSET($C$3,,,COUNTIF($C$3:C1063,"?*"))</f>
        <v>#VALUE!</v>
      </c>
      <c r="H333" t="s">
        <v>3</v>
      </c>
      <c r="I333" t="s">
        <v>3</v>
      </c>
      <c r="J333" t="s">
        <v>3</v>
      </c>
      <c r="K333" t="s">
        <v>3</v>
      </c>
    </row>
    <row r="334" spans="1:11" x14ac:dyDescent="0.25">
      <c r="A334">
        <f>IF(ISNUMBER(SEARCH(customer_account_sub_dollar!$A$2,B334)),MAX($A$2:A333)+1,0)</f>
        <v>0</v>
      </c>
      <c r="B334" t="s">
        <v>690</v>
      </c>
      <c r="C334" t="str">
        <f>IFERROR(VLOOKUP(ROWS($C$3:C334),$A$3:$B$733,2,0),"")</f>
        <v/>
      </c>
      <c r="D334" t="e">
        <f ca="1">OFFSET($C$3,,,COUNTIF($C$3:C1064,"?*"))</f>
        <v>#VALUE!</v>
      </c>
      <c r="H334" t="s">
        <v>3</v>
      </c>
      <c r="K334" t="s">
        <v>3</v>
      </c>
    </row>
    <row r="335" spans="1:11" x14ac:dyDescent="0.25">
      <c r="A335">
        <f>IF(ISNUMBER(SEARCH(customer_account_sub_dollar!$A$2,B335)),MAX($A$2:A334)+1,0)</f>
        <v>0</v>
      </c>
      <c r="B335" t="s">
        <v>691</v>
      </c>
      <c r="C335" t="str">
        <f>IFERROR(VLOOKUP(ROWS($C$3:C335),$A$3:$B$733,2,0),"")</f>
        <v/>
      </c>
      <c r="D335" t="e">
        <f ca="1">OFFSET($C$3,,,COUNTIF($C$3:C1065,"?*"))</f>
        <v>#VALUE!</v>
      </c>
      <c r="K335" t="s">
        <v>3</v>
      </c>
    </row>
    <row r="336" spans="1:11" x14ac:dyDescent="0.25">
      <c r="A336">
        <f>IF(ISNUMBER(SEARCH(customer_account_sub_dollar!$A$2,B336)),MAX($A$2:A335)+1,0)</f>
        <v>0</v>
      </c>
      <c r="B336" t="s">
        <v>692</v>
      </c>
      <c r="C336" t="str">
        <f>IFERROR(VLOOKUP(ROWS($C$3:C336),$A$3:$B$733,2,0),"")</f>
        <v/>
      </c>
      <c r="D336" t="e">
        <f ca="1">OFFSET($C$3,,,COUNTIF($C$3:C1066,"?*"))</f>
        <v>#VALUE!</v>
      </c>
      <c r="K336" t="s">
        <v>102</v>
      </c>
    </row>
    <row r="337" spans="1:11" x14ac:dyDescent="0.25">
      <c r="A337">
        <f>IF(ISNUMBER(SEARCH(customer_account_sub_dollar!$A$2,B337)),MAX($A$2:A336)+1,0)</f>
        <v>0</v>
      </c>
      <c r="B337" t="s">
        <v>693</v>
      </c>
      <c r="C337" t="str">
        <f>IFERROR(VLOOKUP(ROWS($C$3:C337),$A$3:$B$733,2,0),"")</f>
        <v/>
      </c>
      <c r="D337" t="e">
        <f ca="1">OFFSET($C$3,,,COUNTIF($C$3:C1067,"?*"))</f>
        <v>#VALUE!</v>
      </c>
      <c r="H337" t="s">
        <v>3</v>
      </c>
      <c r="I337" t="s">
        <v>3</v>
      </c>
      <c r="J337" t="s">
        <v>3</v>
      </c>
      <c r="K337" t="s">
        <v>3</v>
      </c>
    </row>
    <row r="338" spans="1:11" x14ac:dyDescent="0.25">
      <c r="A338">
        <f>IF(ISNUMBER(SEARCH(customer_account_sub_dollar!$A$2,B338)),MAX($A$2:A337)+1,0)</f>
        <v>0</v>
      </c>
      <c r="B338" t="s">
        <v>694</v>
      </c>
      <c r="C338" t="str">
        <f>IFERROR(VLOOKUP(ROWS($C$3:C338),$A$3:$B$733,2,0),"")</f>
        <v/>
      </c>
      <c r="D338" t="e">
        <f ca="1">OFFSET($C$3,,,COUNTIF($C$3:C1068,"?*"))</f>
        <v>#VALUE!</v>
      </c>
      <c r="F338" t="s">
        <v>695</v>
      </c>
      <c r="H338" t="s">
        <v>3</v>
      </c>
      <c r="I338" t="s">
        <v>3</v>
      </c>
      <c r="J338" t="s">
        <v>3</v>
      </c>
      <c r="K338" t="s">
        <v>3</v>
      </c>
    </row>
    <row r="339" spans="1:11" x14ac:dyDescent="0.25">
      <c r="A339">
        <f>IF(ISNUMBER(SEARCH(customer_account_sub_dollar!$A$2,B339)),MAX($A$2:A338)+1,0)</f>
        <v>0</v>
      </c>
      <c r="B339" t="s">
        <v>696</v>
      </c>
      <c r="C339" t="str">
        <f>IFERROR(VLOOKUP(ROWS($C$3:C339),$A$3:$B$733,2,0),"")</f>
        <v/>
      </c>
      <c r="D339" t="e">
        <f ca="1">OFFSET($C$3,,,COUNTIF($C$3:C1069,"?*"))</f>
        <v>#VALUE!</v>
      </c>
      <c r="K339" t="s">
        <v>102</v>
      </c>
    </row>
    <row r="340" spans="1:11" x14ac:dyDescent="0.25">
      <c r="A340">
        <f>IF(ISNUMBER(SEARCH(customer_account_sub_dollar!$A$2,B340)),MAX($A$2:A339)+1,0)</f>
        <v>0</v>
      </c>
      <c r="B340" t="s">
        <v>9</v>
      </c>
      <c r="C340" t="str">
        <f>IFERROR(VLOOKUP(ROWS($C$3:C340),$A$3:$B$733,2,0),"")</f>
        <v/>
      </c>
      <c r="D340" t="e">
        <f ca="1">OFFSET($C$3,,,COUNTIF($C$3:C1070,"?*"))</f>
        <v>#VALUE!</v>
      </c>
      <c r="F340" t="s">
        <v>697</v>
      </c>
      <c r="H340" t="s">
        <v>311</v>
      </c>
      <c r="I340" t="s">
        <v>3</v>
      </c>
      <c r="J340" t="s">
        <v>3</v>
      </c>
      <c r="K340" t="s">
        <v>311</v>
      </c>
    </row>
    <row r="341" spans="1:11" x14ac:dyDescent="0.25">
      <c r="A341">
        <f>IF(ISNUMBER(SEARCH(customer_account_sub_dollar!$A$2,B341)),MAX($A$2:A340)+1,0)</f>
        <v>0</v>
      </c>
      <c r="B341" t="s">
        <v>698</v>
      </c>
      <c r="C341" t="str">
        <f>IFERROR(VLOOKUP(ROWS($C$3:C341),$A$3:$B$733,2,0),"")</f>
        <v/>
      </c>
      <c r="D341" t="e">
        <f ca="1">OFFSET($C$3,,,COUNTIF($C$3:C1071,"?*"))</f>
        <v>#VALUE!</v>
      </c>
      <c r="H341" t="s">
        <v>3</v>
      </c>
      <c r="I341" t="s">
        <v>3</v>
      </c>
      <c r="J341" t="s">
        <v>3</v>
      </c>
      <c r="K341" t="s">
        <v>3</v>
      </c>
    </row>
    <row r="342" spans="1:11" x14ac:dyDescent="0.25">
      <c r="A342">
        <f>IF(ISNUMBER(SEARCH(customer_account_sub_dollar!$A$2,B342)),MAX($A$2:A341)+1,0)</f>
        <v>0</v>
      </c>
      <c r="B342" t="s">
        <v>699</v>
      </c>
      <c r="C342" t="str">
        <f>IFERROR(VLOOKUP(ROWS($C$3:C342),$A$3:$B$733,2,0),"")</f>
        <v/>
      </c>
      <c r="D342" t="e">
        <f ca="1">OFFSET($C$3,,,COUNTIF($C$3:C1072,"?*"))</f>
        <v>#VALUE!</v>
      </c>
      <c r="H342" t="s">
        <v>3</v>
      </c>
      <c r="I342" t="s">
        <v>3</v>
      </c>
      <c r="J342" t="s">
        <v>3</v>
      </c>
      <c r="K342" t="s">
        <v>3</v>
      </c>
    </row>
    <row r="343" spans="1:11" x14ac:dyDescent="0.25">
      <c r="A343">
        <f>IF(ISNUMBER(SEARCH(customer_account_sub_dollar!$A$2,B343)),MAX($A$2:A342)+1,0)</f>
        <v>0</v>
      </c>
      <c r="B343" t="s">
        <v>700</v>
      </c>
      <c r="C343" t="str">
        <f>IFERROR(VLOOKUP(ROWS($C$3:C343),$A$3:$B$733,2,0),"")</f>
        <v/>
      </c>
      <c r="D343" t="e">
        <f ca="1">OFFSET($C$3,,,COUNTIF($C$3:C1073,"?*"))</f>
        <v>#VALUE!</v>
      </c>
      <c r="F343" t="s">
        <v>701</v>
      </c>
      <c r="H343" t="s">
        <v>3</v>
      </c>
      <c r="I343" t="s">
        <v>3</v>
      </c>
      <c r="J343" t="s">
        <v>3</v>
      </c>
      <c r="K343" t="s">
        <v>3</v>
      </c>
    </row>
    <row r="344" spans="1:11" x14ac:dyDescent="0.25">
      <c r="A344">
        <f>IF(ISNUMBER(SEARCH(customer_account_sub_dollar!$A$2,B344)),MAX($A$2:A343)+1,0)</f>
        <v>0</v>
      </c>
      <c r="B344" t="s">
        <v>702</v>
      </c>
      <c r="C344" t="str">
        <f>IFERROR(VLOOKUP(ROWS($C$3:C344),$A$3:$B$733,2,0),"")</f>
        <v/>
      </c>
      <c r="D344" t="e">
        <f ca="1">OFFSET($C$3,,,COUNTIF($C$3:C1074,"?*"))</f>
        <v>#VALUE!</v>
      </c>
      <c r="H344" t="s">
        <v>3</v>
      </c>
      <c r="K344" t="s">
        <v>3</v>
      </c>
    </row>
    <row r="345" spans="1:11" x14ac:dyDescent="0.25">
      <c r="A345">
        <f>IF(ISNUMBER(SEARCH(customer_account_sub_dollar!$A$2,B345)),MAX($A$2:A344)+1,0)</f>
        <v>0</v>
      </c>
      <c r="B345" t="s">
        <v>703</v>
      </c>
      <c r="C345" t="str">
        <f>IFERROR(VLOOKUP(ROWS($C$3:C345),$A$3:$B$733,2,0),"")</f>
        <v/>
      </c>
      <c r="D345" t="e">
        <f ca="1">OFFSET($C$3,,,COUNTIF($C$3:C1075,"?*"))</f>
        <v>#VALUE!</v>
      </c>
      <c r="K345" t="s">
        <v>106</v>
      </c>
    </row>
    <row r="346" spans="1:11" x14ac:dyDescent="0.25">
      <c r="A346">
        <f>IF(ISNUMBER(SEARCH(customer_account_sub_dollar!$A$2,B346)),MAX($A$2:A345)+1,0)</f>
        <v>0</v>
      </c>
      <c r="B346" t="s">
        <v>704</v>
      </c>
      <c r="C346" t="str">
        <f>IFERROR(VLOOKUP(ROWS($C$3:C346),$A$3:$B$733,2,0),"")</f>
        <v/>
      </c>
      <c r="D346" t="e">
        <f ca="1">OFFSET($C$3,,,COUNTIF($C$3:C1076,"?*"))</f>
        <v>#VALUE!</v>
      </c>
      <c r="E346" t="s">
        <v>705</v>
      </c>
      <c r="J346" t="s">
        <v>706</v>
      </c>
      <c r="K346" t="s">
        <v>102</v>
      </c>
    </row>
    <row r="347" spans="1:11" x14ac:dyDescent="0.25">
      <c r="A347">
        <f>IF(ISNUMBER(SEARCH(customer_account_sub_dollar!$A$2,B347)),MAX($A$2:A346)+1,0)</f>
        <v>0</v>
      </c>
      <c r="B347" t="s">
        <v>707</v>
      </c>
      <c r="C347" t="str">
        <f>IFERROR(VLOOKUP(ROWS($C$3:C347),$A$3:$B$733,2,0),"")</f>
        <v/>
      </c>
      <c r="D347" t="e">
        <f ca="1">OFFSET($C$3,,,COUNTIF($C$3:C1077,"?*"))</f>
        <v>#VALUE!</v>
      </c>
      <c r="E347" t="s">
        <v>708</v>
      </c>
      <c r="J347" t="s">
        <v>709</v>
      </c>
      <c r="K347" t="s">
        <v>102</v>
      </c>
    </row>
    <row r="348" spans="1:11" x14ac:dyDescent="0.25">
      <c r="A348">
        <f>IF(ISNUMBER(SEARCH(customer_account_sub_dollar!$A$2,B348)),MAX($A$2:A347)+1,0)</f>
        <v>0</v>
      </c>
      <c r="B348" t="s">
        <v>710</v>
      </c>
      <c r="C348" t="str">
        <f>IFERROR(VLOOKUP(ROWS($C$3:C348),$A$3:$B$733,2,0),"")</f>
        <v/>
      </c>
      <c r="D348" t="e">
        <f ca="1">OFFSET($C$3,,,COUNTIF($C$3:C1078,"?*"))</f>
        <v>#VALUE!</v>
      </c>
      <c r="E348" t="s">
        <v>711</v>
      </c>
      <c r="H348" t="s">
        <v>3</v>
      </c>
      <c r="I348" t="s">
        <v>712</v>
      </c>
      <c r="K348" t="s">
        <v>3</v>
      </c>
    </row>
    <row r="349" spans="1:11" x14ac:dyDescent="0.25">
      <c r="A349">
        <f>IF(ISNUMBER(SEARCH(customer_account_sub_dollar!$A$2,B349)),MAX($A$2:A348)+1,0)</f>
        <v>0</v>
      </c>
      <c r="B349" t="s">
        <v>713</v>
      </c>
      <c r="C349" t="str">
        <f>IFERROR(VLOOKUP(ROWS($C$3:C349),$A$3:$B$733,2,0),"")</f>
        <v/>
      </c>
      <c r="D349" t="e">
        <f ca="1">OFFSET($C$3,,,COUNTIF($C$3:C1079,"?*"))</f>
        <v>#VALUE!</v>
      </c>
      <c r="F349" t="s">
        <v>714</v>
      </c>
      <c r="H349" t="s">
        <v>3</v>
      </c>
      <c r="I349" t="s">
        <v>3</v>
      </c>
      <c r="J349" t="s">
        <v>3</v>
      </c>
      <c r="K349" t="s">
        <v>3</v>
      </c>
    </row>
    <row r="350" spans="1:11" x14ac:dyDescent="0.25">
      <c r="A350">
        <f>IF(ISNUMBER(SEARCH(customer_account_sub_dollar!$A$2,B350)),MAX($A$2:A349)+1,0)</f>
        <v>0</v>
      </c>
      <c r="B350" t="s">
        <v>715</v>
      </c>
      <c r="C350" t="str">
        <f>IFERROR(VLOOKUP(ROWS($C$3:C350),$A$3:$B$733,2,0),"")</f>
        <v/>
      </c>
      <c r="D350" t="e">
        <f ca="1">OFFSET($C$3,,,COUNTIF($C$3:C1080,"?*"))</f>
        <v>#VALUE!</v>
      </c>
      <c r="H350" t="s">
        <v>3</v>
      </c>
      <c r="K350" t="s">
        <v>3</v>
      </c>
    </row>
    <row r="351" spans="1:11" x14ac:dyDescent="0.25">
      <c r="A351">
        <f>IF(ISNUMBER(SEARCH(customer_account_sub_dollar!$A$2,B351)),MAX($A$2:A350)+1,0)</f>
        <v>0</v>
      </c>
      <c r="B351" t="s">
        <v>716</v>
      </c>
      <c r="C351" t="str">
        <f>IFERROR(VLOOKUP(ROWS($C$3:C351),$A$3:$B$733,2,0),"")</f>
        <v/>
      </c>
      <c r="D351" t="e">
        <f ca="1">OFFSET($C$3,,,COUNTIF($C$3:C1081,"?*"))</f>
        <v>#VALUE!</v>
      </c>
      <c r="H351" t="s">
        <v>3</v>
      </c>
      <c r="I351" t="s">
        <v>3</v>
      </c>
      <c r="J351" t="s">
        <v>3</v>
      </c>
      <c r="K351" t="s">
        <v>3</v>
      </c>
    </row>
    <row r="352" spans="1:11" x14ac:dyDescent="0.25">
      <c r="A352">
        <f>IF(ISNUMBER(SEARCH(customer_account_sub_dollar!$A$2,B352)),MAX($A$2:A351)+1,0)</f>
        <v>0</v>
      </c>
      <c r="B352" t="s">
        <v>717</v>
      </c>
      <c r="C352" t="str">
        <f>IFERROR(VLOOKUP(ROWS($C$3:C352),$A$3:$B$733,2,0),"")</f>
        <v/>
      </c>
      <c r="D352" t="e">
        <f ca="1">OFFSET($C$3,,,COUNTIF($C$3:C1082,"?*"))</f>
        <v>#VALUE!</v>
      </c>
      <c r="F352" t="s">
        <v>718</v>
      </c>
      <c r="H352" t="s">
        <v>3</v>
      </c>
      <c r="I352" t="s">
        <v>3</v>
      </c>
      <c r="J352" t="s">
        <v>3</v>
      </c>
      <c r="K352" t="s">
        <v>3</v>
      </c>
    </row>
    <row r="353" spans="1:11" x14ac:dyDescent="0.25">
      <c r="A353">
        <f>IF(ISNUMBER(SEARCH(customer_account_sub_dollar!$A$2,B353)),MAX($A$2:A352)+1,0)</f>
        <v>0</v>
      </c>
      <c r="B353" t="s">
        <v>719</v>
      </c>
      <c r="C353" t="str">
        <f>IFERROR(VLOOKUP(ROWS($C$3:C353),$A$3:$B$733,2,0),"")</f>
        <v/>
      </c>
      <c r="D353" t="e">
        <f ca="1">OFFSET($C$3,,,COUNTIF($C$3:C1083,"?*"))</f>
        <v>#VALUE!</v>
      </c>
      <c r="E353" t="s">
        <v>720</v>
      </c>
      <c r="J353" t="s">
        <v>721</v>
      </c>
      <c r="K353" t="s">
        <v>102</v>
      </c>
    </row>
    <row r="354" spans="1:11" x14ac:dyDescent="0.25">
      <c r="A354">
        <f>IF(ISNUMBER(SEARCH(customer_account_sub_dollar!$A$2,B354)),MAX($A$2:A353)+1,0)</f>
        <v>0</v>
      </c>
      <c r="B354" t="s">
        <v>722</v>
      </c>
      <c r="C354" t="str">
        <f>IFERROR(VLOOKUP(ROWS($C$3:C354),$A$3:$B$733,2,0),"")</f>
        <v/>
      </c>
      <c r="D354" t="e">
        <f ca="1">OFFSET($C$3,,,COUNTIF($C$3:C1084,"?*"))</f>
        <v>#VALUE!</v>
      </c>
      <c r="K354" t="s">
        <v>102</v>
      </c>
    </row>
    <row r="355" spans="1:11" x14ac:dyDescent="0.25">
      <c r="A355">
        <f>IF(ISNUMBER(SEARCH(customer_account_sub_dollar!$A$2,B355)),MAX($A$2:A354)+1,0)</f>
        <v>0</v>
      </c>
      <c r="B355" t="s">
        <v>723</v>
      </c>
      <c r="C355" t="str">
        <f>IFERROR(VLOOKUP(ROWS($C$3:C355),$A$3:$B$733,2,0),"")</f>
        <v/>
      </c>
      <c r="D355" t="e">
        <f ca="1">OFFSET($C$3,,,COUNTIF($C$3:C1085,"?*"))</f>
        <v>#VALUE!</v>
      </c>
      <c r="E355" t="s">
        <v>724</v>
      </c>
      <c r="I355" t="s">
        <v>463</v>
      </c>
      <c r="K355" t="s">
        <v>102</v>
      </c>
    </row>
    <row r="356" spans="1:11" x14ac:dyDescent="0.25">
      <c r="A356">
        <f>IF(ISNUMBER(SEARCH(customer_account_sub_dollar!$A$2,B356)),MAX($A$2:A355)+1,0)</f>
        <v>0</v>
      </c>
      <c r="B356" t="s">
        <v>725</v>
      </c>
      <c r="C356" t="str">
        <f>IFERROR(VLOOKUP(ROWS($C$3:C356),$A$3:$B$733,2,0),"")</f>
        <v/>
      </c>
      <c r="D356" t="e">
        <f ca="1">OFFSET($C$3,,,COUNTIF($C$3:C1086,"?*"))</f>
        <v>#VALUE!</v>
      </c>
      <c r="E356" t="s">
        <v>726</v>
      </c>
      <c r="J356" t="s">
        <v>727</v>
      </c>
      <c r="K356" t="s">
        <v>102</v>
      </c>
    </row>
    <row r="357" spans="1:11" x14ac:dyDescent="0.25">
      <c r="A357">
        <f>IF(ISNUMBER(SEARCH(customer_account_sub_dollar!$A$2,B357)),MAX($A$2:A356)+1,0)</f>
        <v>0</v>
      </c>
      <c r="B357" t="s">
        <v>10</v>
      </c>
      <c r="C357" t="str">
        <f>IFERROR(VLOOKUP(ROWS($C$3:C357),$A$3:$B$733,2,0),"")</f>
        <v/>
      </c>
      <c r="D357" t="e">
        <f ca="1">OFFSET($C$3,,,COUNTIF($C$3:C1087,"?*"))</f>
        <v>#VALUE!</v>
      </c>
      <c r="H357" t="s">
        <v>246</v>
      </c>
      <c r="K357" t="s">
        <v>246</v>
      </c>
    </row>
    <row r="358" spans="1:11" x14ac:dyDescent="0.25">
      <c r="A358">
        <f>IF(ISNUMBER(SEARCH(customer_account_sub_dollar!$A$2,B358)),MAX($A$2:A357)+1,0)</f>
        <v>0</v>
      </c>
      <c r="B358" t="s">
        <v>728</v>
      </c>
      <c r="C358" t="str">
        <f>IFERROR(VLOOKUP(ROWS($C$3:C358),$A$3:$B$733,2,0),"")</f>
        <v/>
      </c>
      <c r="D358" t="e">
        <f ca="1">OFFSET($C$3,,,COUNTIF($C$3:C1088,"?*"))</f>
        <v>#VALUE!</v>
      </c>
      <c r="K358" t="s">
        <v>115</v>
      </c>
    </row>
    <row r="359" spans="1:11" x14ac:dyDescent="0.25">
      <c r="A359">
        <f>IF(ISNUMBER(SEARCH(customer_account_sub_dollar!$A$2,B359)),MAX($A$2:A358)+1,0)</f>
        <v>0</v>
      </c>
      <c r="B359" t="s">
        <v>729</v>
      </c>
      <c r="C359" t="str">
        <f>IFERROR(VLOOKUP(ROWS($C$3:C359),$A$3:$B$733,2,0),"")</f>
        <v/>
      </c>
      <c r="D359" t="e">
        <f ca="1">OFFSET($C$3,,,COUNTIF($C$3:C1089,"?*"))</f>
        <v>#VALUE!</v>
      </c>
      <c r="H359" t="s">
        <v>730</v>
      </c>
      <c r="K359" t="s">
        <v>115</v>
      </c>
    </row>
    <row r="360" spans="1:11" x14ac:dyDescent="0.25">
      <c r="A360">
        <f>IF(ISNUMBER(SEARCH(customer_account_sub_dollar!$A$2,B360)),MAX($A$2:A359)+1,0)</f>
        <v>0</v>
      </c>
      <c r="B360" t="s">
        <v>731</v>
      </c>
      <c r="C360" t="str">
        <f>IFERROR(VLOOKUP(ROWS($C$3:C360),$A$3:$B$733,2,0),"")</f>
        <v/>
      </c>
      <c r="D360" t="e">
        <f ca="1">OFFSET($C$3,,,COUNTIF($C$3:C1090,"?*"))</f>
        <v>#VALUE!</v>
      </c>
      <c r="K360" t="s">
        <v>115</v>
      </c>
    </row>
    <row r="361" spans="1:11" x14ac:dyDescent="0.25">
      <c r="A361">
        <f>IF(ISNUMBER(SEARCH(customer_account_sub_dollar!$A$2,B361)),MAX($A$2:A360)+1,0)</f>
        <v>0</v>
      </c>
      <c r="B361" t="s">
        <v>732</v>
      </c>
      <c r="C361" t="str">
        <f>IFERROR(VLOOKUP(ROWS($C$3:C361),$A$3:$B$733,2,0),"")</f>
        <v/>
      </c>
      <c r="D361" t="e">
        <f ca="1">OFFSET($C$3,,,COUNTIF($C$3:C1091,"?*"))</f>
        <v>#VALUE!</v>
      </c>
      <c r="E361" t="s">
        <v>733</v>
      </c>
      <c r="J361" t="s">
        <v>734</v>
      </c>
      <c r="K361" t="s">
        <v>102</v>
      </c>
    </row>
    <row r="362" spans="1:11" x14ac:dyDescent="0.25">
      <c r="A362">
        <f>IF(ISNUMBER(SEARCH(customer_account_sub_dollar!$A$2,B362)),MAX($A$2:A361)+1,0)</f>
        <v>0</v>
      </c>
      <c r="B362" t="s">
        <v>735</v>
      </c>
      <c r="C362" t="str">
        <f>IFERROR(VLOOKUP(ROWS($C$3:C362),$A$3:$B$733,2,0),"")</f>
        <v/>
      </c>
      <c r="D362" t="e">
        <f ca="1">OFFSET($C$3,,,COUNTIF($C$3:C1092,"?*"))</f>
        <v>#VALUE!</v>
      </c>
      <c r="K362" t="s">
        <v>102</v>
      </c>
    </row>
    <row r="363" spans="1:11" x14ac:dyDescent="0.25">
      <c r="A363">
        <f>IF(ISNUMBER(SEARCH(customer_account_sub_dollar!$A$2,B363)),MAX($A$2:A362)+1,0)</f>
        <v>0</v>
      </c>
      <c r="B363" t="s">
        <v>736</v>
      </c>
      <c r="C363" t="str">
        <f>IFERROR(VLOOKUP(ROWS($C$3:C363),$A$3:$B$733,2,0),"")</f>
        <v/>
      </c>
      <c r="D363" t="e">
        <f ca="1">OFFSET($C$3,,,COUNTIF($C$3:C1093,"?*"))</f>
        <v>#VALUE!</v>
      </c>
      <c r="H363" t="s">
        <v>117</v>
      </c>
      <c r="I363" t="s">
        <v>117</v>
      </c>
      <c r="J363" t="s">
        <v>117</v>
      </c>
      <c r="K363" t="s">
        <v>117</v>
      </c>
    </row>
    <row r="364" spans="1:11" x14ac:dyDescent="0.25">
      <c r="A364">
        <f>IF(ISNUMBER(SEARCH(customer_account_sub_dollar!$A$2,B364)),MAX($A$2:A363)+1,0)</f>
        <v>0</v>
      </c>
      <c r="B364" t="s">
        <v>737</v>
      </c>
      <c r="C364" t="str">
        <f>IFERROR(VLOOKUP(ROWS($C$3:C364),$A$3:$B$733,2,0),"")</f>
        <v/>
      </c>
      <c r="D364" t="e">
        <f ca="1">OFFSET($C$3,,,COUNTIF($C$3:C1094,"?*"))</f>
        <v>#VALUE!</v>
      </c>
      <c r="K364" t="s">
        <v>3</v>
      </c>
    </row>
    <row r="365" spans="1:11" x14ac:dyDescent="0.25">
      <c r="A365">
        <f>IF(ISNUMBER(SEARCH(customer_account_sub_dollar!$A$2,B365)),MAX($A$2:A364)+1,0)</f>
        <v>0</v>
      </c>
      <c r="B365" t="s">
        <v>738</v>
      </c>
      <c r="C365" t="str">
        <f>IFERROR(VLOOKUP(ROWS($C$3:C365),$A$3:$B$733,2,0),"")</f>
        <v/>
      </c>
      <c r="D365" t="e">
        <f ca="1">OFFSET($C$3,,,COUNTIF($C$3:C1095,"?*"))</f>
        <v>#VALUE!</v>
      </c>
      <c r="H365" t="s">
        <v>3</v>
      </c>
      <c r="I365" t="s">
        <v>3</v>
      </c>
      <c r="J365" t="s">
        <v>3</v>
      </c>
      <c r="K365" t="s">
        <v>3</v>
      </c>
    </row>
    <row r="366" spans="1:11" x14ac:dyDescent="0.25">
      <c r="A366">
        <f>IF(ISNUMBER(SEARCH(customer_account_sub_dollar!$A$2,B366)),MAX($A$2:A365)+1,0)</f>
        <v>0</v>
      </c>
      <c r="B366" t="s">
        <v>739</v>
      </c>
      <c r="C366" t="str">
        <f>IFERROR(VLOOKUP(ROWS($C$3:C366),$A$3:$B$733,2,0),"")</f>
        <v/>
      </c>
      <c r="D366" t="e">
        <f ca="1">OFFSET($C$3,,,COUNTIF($C$3:C1096,"?*"))</f>
        <v>#VALUE!</v>
      </c>
      <c r="F366" t="s">
        <v>740</v>
      </c>
      <c r="H366" t="s">
        <v>3</v>
      </c>
      <c r="I366" t="s">
        <v>3</v>
      </c>
      <c r="J366" t="s">
        <v>3</v>
      </c>
      <c r="K366" t="s">
        <v>3</v>
      </c>
    </row>
    <row r="367" spans="1:11" x14ac:dyDescent="0.25">
      <c r="A367">
        <f>IF(ISNUMBER(SEARCH(customer_account_sub_dollar!$A$2,B367)),MAX($A$2:A366)+1,0)</f>
        <v>0</v>
      </c>
      <c r="B367" t="s">
        <v>741</v>
      </c>
      <c r="C367" t="str">
        <f>IFERROR(VLOOKUP(ROWS($C$3:C367),$A$3:$B$733,2,0),"")</f>
        <v/>
      </c>
      <c r="D367" t="e">
        <f ca="1">OFFSET($C$3,,,COUNTIF($C$3:C1097,"?*"))</f>
        <v>#VALUE!</v>
      </c>
      <c r="E367" t="s">
        <v>742</v>
      </c>
      <c r="J367" t="s">
        <v>743</v>
      </c>
      <c r="K367" t="s">
        <v>102</v>
      </c>
    </row>
    <row r="368" spans="1:11" x14ac:dyDescent="0.25">
      <c r="A368">
        <f>IF(ISNUMBER(SEARCH(customer_account_sub_dollar!$A$2,B368)),MAX($A$2:A367)+1,0)</f>
        <v>0</v>
      </c>
      <c r="B368" t="s">
        <v>744</v>
      </c>
      <c r="C368" t="str">
        <f>IFERROR(VLOOKUP(ROWS($C$3:C368),$A$3:$B$733,2,0),"")</f>
        <v/>
      </c>
      <c r="D368" t="e">
        <f ca="1">OFFSET($C$3,,,COUNTIF($C$3:C1098,"?*"))</f>
        <v>#VALUE!</v>
      </c>
      <c r="E368" t="s">
        <v>745</v>
      </c>
      <c r="F368" t="s">
        <v>746</v>
      </c>
      <c r="J368" t="s">
        <v>747</v>
      </c>
      <c r="K368" t="s">
        <v>102</v>
      </c>
    </row>
    <row r="369" spans="1:11" x14ac:dyDescent="0.25">
      <c r="A369">
        <f>IF(ISNUMBER(SEARCH(customer_account_sub_dollar!$A$2,B369)),MAX($A$2:A368)+1,0)</f>
        <v>0</v>
      </c>
      <c r="B369" t="s">
        <v>748</v>
      </c>
      <c r="C369" t="str">
        <f>IFERROR(VLOOKUP(ROWS($C$3:C369),$A$3:$B$733,2,0),"")</f>
        <v/>
      </c>
      <c r="D369" t="e">
        <f ca="1">OFFSET($C$3,,,COUNTIF($C$3:C1099,"?*"))</f>
        <v>#VALUE!</v>
      </c>
      <c r="K369" t="s">
        <v>102</v>
      </c>
    </row>
    <row r="370" spans="1:11" x14ac:dyDescent="0.25">
      <c r="A370">
        <f>IF(ISNUMBER(SEARCH(customer_account_sub_dollar!$A$2,B370)),MAX($A$2:A369)+1,0)</f>
        <v>0</v>
      </c>
      <c r="B370" t="s">
        <v>749</v>
      </c>
      <c r="C370" t="str">
        <f>IFERROR(VLOOKUP(ROWS($C$3:C370),$A$3:$B$733,2,0),"")</f>
        <v/>
      </c>
      <c r="D370" t="e">
        <f ca="1">OFFSET($C$3,,,COUNTIF($C$3:C1100,"?*"))</f>
        <v>#VALUE!</v>
      </c>
      <c r="H370" t="s">
        <v>3</v>
      </c>
      <c r="I370" t="s">
        <v>3</v>
      </c>
      <c r="J370" t="s">
        <v>3</v>
      </c>
      <c r="K370" t="s">
        <v>3</v>
      </c>
    </row>
    <row r="371" spans="1:11" x14ac:dyDescent="0.25">
      <c r="A371">
        <f>IF(ISNUMBER(SEARCH(customer_account_sub_dollar!$A$2,B371)),MAX($A$2:A370)+1,0)</f>
        <v>0</v>
      </c>
      <c r="B371" t="s">
        <v>750</v>
      </c>
      <c r="C371" t="str">
        <f>IFERROR(VLOOKUP(ROWS($C$3:C371),$A$3:$B$733,2,0),"")</f>
        <v/>
      </c>
      <c r="D371" t="e">
        <f ca="1">OFFSET($C$3,,,COUNTIF($C$3:C1101,"?*"))</f>
        <v>#VALUE!</v>
      </c>
      <c r="H371" t="s">
        <v>189</v>
      </c>
      <c r="K371" t="s">
        <v>102</v>
      </c>
    </row>
    <row r="372" spans="1:11" x14ac:dyDescent="0.25">
      <c r="A372">
        <f>IF(ISNUMBER(SEARCH(customer_account_sub_dollar!$A$2,B372)),MAX($A$2:A371)+1,0)</f>
        <v>0</v>
      </c>
      <c r="B372" t="s">
        <v>751</v>
      </c>
      <c r="C372" t="str">
        <f>IFERROR(VLOOKUP(ROWS($C$3:C372),$A$3:$B$733,2,0),"")</f>
        <v/>
      </c>
      <c r="D372" t="e">
        <f ca="1">OFFSET($C$3,,,COUNTIF($C$3:C1102,"?*"))</f>
        <v>#VALUE!</v>
      </c>
      <c r="H372" t="s">
        <v>106</v>
      </c>
      <c r="K372" t="s">
        <v>106</v>
      </c>
    </row>
    <row r="373" spans="1:11" x14ac:dyDescent="0.25">
      <c r="A373">
        <f>IF(ISNUMBER(SEARCH(customer_account_sub_dollar!$A$2,B373)),MAX($A$2:A372)+1,0)</f>
        <v>0</v>
      </c>
      <c r="B373" t="s">
        <v>752</v>
      </c>
      <c r="C373" t="str">
        <f>IFERROR(VLOOKUP(ROWS($C$3:C373),$A$3:$B$733,2,0),"")</f>
        <v/>
      </c>
      <c r="D373" t="e">
        <f ca="1">OFFSET($C$3,,,COUNTIF($C$3:C1103,"?*"))</f>
        <v>#VALUE!</v>
      </c>
      <c r="K373" t="s">
        <v>102</v>
      </c>
    </row>
    <row r="374" spans="1:11" x14ac:dyDescent="0.25">
      <c r="A374">
        <f>IF(ISNUMBER(SEARCH(customer_account_sub_dollar!$A$2,B374)),MAX($A$2:A373)+1,0)</f>
        <v>0</v>
      </c>
      <c r="B374" t="s">
        <v>753</v>
      </c>
      <c r="C374" t="str">
        <f>IFERROR(VLOOKUP(ROWS($C$3:C374),$A$3:$B$733,2,0),"")</f>
        <v/>
      </c>
      <c r="D374" t="e">
        <f ca="1">OFFSET($C$3,,,COUNTIF($C$3:C1104,"?*"))</f>
        <v>#VALUE!</v>
      </c>
      <c r="E374" t="s">
        <v>754</v>
      </c>
      <c r="J374" t="s">
        <v>755</v>
      </c>
      <c r="K374" t="s">
        <v>102</v>
      </c>
    </row>
    <row r="375" spans="1:11" x14ac:dyDescent="0.25">
      <c r="A375">
        <f>IF(ISNUMBER(SEARCH(customer_account_sub_dollar!$A$2,B375)),MAX($A$2:A374)+1,0)</f>
        <v>0</v>
      </c>
      <c r="B375" t="s">
        <v>756</v>
      </c>
      <c r="C375" t="str">
        <f>IFERROR(VLOOKUP(ROWS($C$3:C375),$A$3:$B$733,2,0),"")</f>
        <v/>
      </c>
      <c r="D375" t="e">
        <f ca="1">OFFSET($C$3,,,COUNTIF($C$3:C1105,"?*"))</f>
        <v>#VALUE!</v>
      </c>
      <c r="I375" t="s">
        <v>189</v>
      </c>
      <c r="K375" t="s">
        <v>102</v>
      </c>
    </row>
    <row r="376" spans="1:11" x14ac:dyDescent="0.25">
      <c r="A376">
        <f>IF(ISNUMBER(SEARCH(customer_account_sub_dollar!$A$2,B376)),MAX($A$2:A375)+1,0)</f>
        <v>0</v>
      </c>
      <c r="B376" t="s">
        <v>757</v>
      </c>
      <c r="C376" t="str">
        <f>IFERROR(VLOOKUP(ROWS($C$3:C376),$A$3:$B$733,2,0),"")</f>
        <v/>
      </c>
      <c r="D376" t="e">
        <f ca="1">OFFSET($C$3,,,COUNTIF($C$3:C1106,"?*"))</f>
        <v>#VALUE!</v>
      </c>
      <c r="E376" t="s">
        <v>563</v>
      </c>
      <c r="K376" t="s">
        <v>115</v>
      </c>
    </row>
    <row r="377" spans="1:11" x14ac:dyDescent="0.25">
      <c r="A377">
        <f>IF(ISNUMBER(SEARCH(customer_account_sub_dollar!$A$2,B377)),MAX($A$2:A376)+1,0)</f>
        <v>0</v>
      </c>
      <c r="B377" t="s">
        <v>758</v>
      </c>
      <c r="C377" t="str">
        <f>IFERROR(VLOOKUP(ROWS($C$3:C377),$A$3:$B$733,2,0),"")</f>
        <v/>
      </c>
      <c r="D377" t="e">
        <f ca="1">OFFSET($C$3,,,COUNTIF($C$3:C1107,"?*"))</f>
        <v>#VALUE!</v>
      </c>
      <c r="E377" t="s">
        <v>759</v>
      </c>
      <c r="H377" t="s">
        <v>311</v>
      </c>
      <c r="K377" t="s">
        <v>311</v>
      </c>
    </row>
    <row r="378" spans="1:11" x14ac:dyDescent="0.25">
      <c r="A378">
        <f>IF(ISNUMBER(SEARCH(customer_account_sub_dollar!$A$2,B378)),MAX($A$2:A377)+1,0)</f>
        <v>0</v>
      </c>
      <c r="B378" t="s">
        <v>760</v>
      </c>
      <c r="C378" t="str">
        <f>IFERROR(VLOOKUP(ROWS($C$3:C378),$A$3:$B$733,2,0),"")</f>
        <v/>
      </c>
      <c r="D378" t="e">
        <f ca="1">OFFSET($C$3,,,COUNTIF($C$3:C1108,"?*"))</f>
        <v>#VALUE!</v>
      </c>
      <c r="I378" t="s">
        <v>189</v>
      </c>
      <c r="K378" t="s">
        <v>102</v>
      </c>
    </row>
    <row r="379" spans="1:11" x14ac:dyDescent="0.25">
      <c r="A379">
        <f>IF(ISNUMBER(SEARCH(customer_account_sub_dollar!$A$2,B379)),MAX($A$2:A378)+1,0)</f>
        <v>0</v>
      </c>
      <c r="B379" t="s">
        <v>761</v>
      </c>
      <c r="C379" t="str">
        <f>IFERROR(VLOOKUP(ROWS($C$3:C379),$A$3:$B$733,2,0),"")</f>
        <v/>
      </c>
      <c r="D379" t="e">
        <f ca="1">OFFSET($C$3,,,COUNTIF($C$3:C1109,"?*"))</f>
        <v>#VALUE!</v>
      </c>
      <c r="E379" t="s">
        <v>762</v>
      </c>
      <c r="H379" t="s">
        <v>106</v>
      </c>
      <c r="K379" t="s">
        <v>106</v>
      </c>
    </row>
    <row r="380" spans="1:11" x14ac:dyDescent="0.25">
      <c r="A380">
        <f>IF(ISNUMBER(SEARCH(customer_account_sub_dollar!$A$2,B380)),MAX($A$2:A379)+1,0)</f>
        <v>0</v>
      </c>
      <c r="B380" t="s">
        <v>763</v>
      </c>
      <c r="C380" t="str">
        <f>IFERROR(VLOOKUP(ROWS($C$3:C380),$A$3:$B$733,2,0),"")</f>
        <v/>
      </c>
      <c r="D380" t="e">
        <f ca="1">OFFSET($C$3,,,COUNTIF($C$3:C1110,"?*"))</f>
        <v>#VALUE!</v>
      </c>
      <c r="I380" t="s">
        <v>189</v>
      </c>
      <c r="K380" t="s">
        <v>102</v>
      </c>
    </row>
    <row r="381" spans="1:11" x14ac:dyDescent="0.25">
      <c r="A381">
        <f>IF(ISNUMBER(SEARCH(customer_account_sub_dollar!$A$2,B381)),MAX($A$2:A380)+1,0)</f>
        <v>0</v>
      </c>
      <c r="B381" t="s">
        <v>764</v>
      </c>
      <c r="C381" t="str">
        <f>IFERROR(VLOOKUP(ROWS($C$3:C381),$A$3:$B$733,2,0),"")</f>
        <v/>
      </c>
      <c r="D381" t="e">
        <f ca="1">OFFSET($C$3,,,COUNTIF($C$3:C1111,"?*"))</f>
        <v>#VALUE!</v>
      </c>
      <c r="K381" t="s">
        <v>102</v>
      </c>
    </row>
    <row r="382" spans="1:11" x14ac:dyDescent="0.25">
      <c r="A382">
        <f>IF(ISNUMBER(SEARCH(customer_account_sub_dollar!$A$2,B382)),MAX($A$2:A381)+1,0)</f>
        <v>0</v>
      </c>
      <c r="B382" t="s">
        <v>765</v>
      </c>
      <c r="C382" t="str">
        <f>IFERROR(VLOOKUP(ROWS($C$3:C382),$A$3:$B$733,2,0),"")</f>
        <v/>
      </c>
      <c r="D382" t="e">
        <f ca="1">OFFSET($C$3,,,COUNTIF($C$3:C1112,"?*"))</f>
        <v>#VALUE!</v>
      </c>
      <c r="E382" t="s">
        <v>766</v>
      </c>
      <c r="K382" t="s">
        <v>102</v>
      </c>
    </row>
    <row r="383" spans="1:11" x14ac:dyDescent="0.25">
      <c r="A383">
        <f>IF(ISNUMBER(SEARCH(customer_account_sub_dollar!$A$2,B383)),MAX($A$2:A382)+1,0)</f>
        <v>0</v>
      </c>
      <c r="B383" t="s">
        <v>767</v>
      </c>
      <c r="C383" t="str">
        <f>IFERROR(VLOOKUP(ROWS($C$3:C383),$A$3:$B$733,2,0),"")</f>
        <v/>
      </c>
      <c r="D383" t="e">
        <f ca="1">OFFSET($C$3,,,COUNTIF($C$3:C1113,"?*"))</f>
        <v>#VALUE!</v>
      </c>
      <c r="K383" t="s">
        <v>115</v>
      </c>
    </row>
    <row r="384" spans="1:11" x14ac:dyDescent="0.25">
      <c r="A384">
        <f>IF(ISNUMBER(SEARCH(customer_account_sub_dollar!$A$2,B384)),MAX($A$2:A383)+1,0)</f>
        <v>0</v>
      </c>
      <c r="B384" t="s">
        <v>768</v>
      </c>
      <c r="C384" t="str">
        <f>IFERROR(VLOOKUP(ROWS($C$3:C384),$A$3:$B$733,2,0),"")</f>
        <v/>
      </c>
      <c r="D384" t="e">
        <f ca="1">OFFSET($C$3,,,COUNTIF($C$3:C1114,"?*"))</f>
        <v>#VALUE!</v>
      </c>
      <c r="K384" t="s">
        <v>115</v>
      </c>
    </row>
    <row r="385" spans="1:11" x14ac:dyDescent="0.25">
      <c r="A385">
        <f>IF(ISNUMBER(SEARCH(customer_account_sub_dollar!$A$2,B385)),MAX($A$2:A384)+1,0)</f>
        <v>0</v>
      </c>
      <c r="B385" t="s">
        <v>769</v>
      </c>
      <c r="C385" t="str">
        <f>IFERROR(VLOOKUP(ROWS($C$3:C385),$A$3:$B$733,2,0),"")</f>
        <v/>
      </c>
      <c r="D385" t="e">
        <f ca="1">OFFSET($C$3,,,COUNTIF($C$3:C1115,"?*"))</f>
        <v>#VALUE!</v>
      </c>
      <c r="E385" t="s">
        <v>770</v>
      </c>
      <c r="J385" t="s">
        <v>771</v>
      </c>
      <c r="K385" t="s">
        <v>102</v>
      </c>
    </row>
    <row r="386" spans="1:11" x14ac:dyDescent="0.25">
      <c r="A386">
        <f>IF(ISNUMBER(SEARCH(customer_account_sub_dollar!$A$2,B386)),MAX($A$2:A385)+1,0)</f>
        <v>0</v>
      </c>
      <c r="B386" t="s">
        <v>772</v>
      </c>
      <c r="C386" t="str">
        <f>IFERROR(VLOOKUP(ROWS($C$3:C386),$A$3:$B$733,2,0),"")</f>
        <v/>
      </c>
      <c r="D386" t="e">
        <f ca="1">OFFSET($C$3,,,COUNTIF($C$3:C1116,"?*"))</f>
        <v>#VALUE!</v>
      </c>
      <c r="K386" t="s">
        <v>102</v>
      </c>
    </row>
    <row r="387" spans="1:11" x14ac:dyDescent="0.25">
      <c r="A387">
        <f>IF(ISNUMBER(SEARCH(customer_account_sub_dollar!$A$2,B387)),MAX($A$2:A386)+1,0)</f>
        <v>0</v>
      </c>
      <c r="B387" t="s">
        <v>773</v>
      </c>
      <c r="C387" t="str">
        <f>IFERROR(VLOOKUP(ROWS($C$3:C387),$A$3:$B$733,2,0),"")</f>
        <v/>
      </c>
      <c r="D387" t="e">
        <f ca="1">OFFSET($C$3,,,COUNTIF($C$3:C1117,"?*"))</f>
        <v>#VALUE!</v>
      </c>
      <c r="E387" t="s">
        <v>774</v>
      </c>
      <c r="H387" t="s">
        <v>152</v>
      </c>
      <c r="K387" t="s">
        <v>152</v>
      </c>
    </row>
    <row r="388" spans="1:11" x14ac:dyDescent="0.25">
      <c r="A388">
        <f>IF(ISNUMBER(SEARCH(customer_account_sub_dollar!$A$2,B388)),MAX($A$2:A387)+1,0)</f>
        <v>0</v>
      </c>
      <c r="B388" t="s">
        <v>775</v>
      </c>
      <c r="C388" t="str">
        <f>IFERROR(VLOOKUP(ROWS($C$3:C388),$A$3:$B$733,2,0),"")</f>
        <v/>
      </c>
      <c r="D388" t="e">
        <f ca="1">OFFSET($C$3,,,COUNTIF($C$3:C1118,"?*"))</f>
        <v>#VALUE!</v>
      </c>
      <c r="E388" t="s">
        <v>776</v>
      </c>
      <c r="K388" t="s">
        <v>102</v>
      </c>
    </row>
    <row r="389" spans="1:11" x14ac:dyDescent="0.25">
      <c r="A389">
        <f>IF(ISNUMBER(SEARCH(customer_account_sub_dollar!$A$2,B389)),MAX($A$2:A388)+1,0)</f>
        <v>0</v>
      </c>
      <c r="B389" t="s">
        <v>777</v>
      </c>
      <c r="C389" t="str">
        <f>IFERROR(VLOOKUP(ROWS($C$3:C389),$A$3:$B$733,2,0),"")</f>
        <v/>
      </c>
      <c r="D389" t="e">
        <f ca="1">OFFSET($C$3,,,COUNTIF($C$3:C1119,"?*"))</f>
        <v>#VALUE!</v>
      </c>
      <c r="H389" t="s">
        <v>106</v>
      </c>
      <c r="J389" t="s">
        <v>230</v>
      </c>
      <c r="K389" t="s">
        <v>106</v>
      </c>
    </row>
    <row r="390" spans="1:11" x14ac:dyDescent="0.25">
      <c r="A390">
        <f>IF(ISNUMBER(SEARCH(customer_account_sub_dollar!$A$2,B390)),MAX($A$2:A389)+1,0)</f>
        <v>0</v>
      </c>
      <c r="B390" t="s">
        <v>778</v>
      </c>
      <c r="C390" t="str">
        <f>IFERROR(VLOOKUP(ROWS($C$3:C390),$A$3:$B$733,2,0),"")</f>
        <v/>
      </c>
      <c r="D390" t="e">
        <f ca="1">OFFSET($C$3,,,COUNTIF($C$3:C1120,"?*"))</f>
        <v>#VALUE!</v>
      </c>
      <c r="E390" t="s">
        <v>779</v>
      </c>
      <c r="H390" t="s">
        <v>106</v>
      </c>
      <c r="K390" t="s">
        <v>106</v>
      </c>
    </row>
    <row r="391" spans="1:11" x14ac:dyDescent="0.25">
      <c r="A391">
        <f>IF(ISNUMBER(SEARCH(customer_account_sub_dollar!$A$2,B391)),MAX($A$2:A390)+1,0)</f>
        <v>0</v>
      </c>
      <c r="B391" t="s">
        <v>780</v>
      </c>
      <c r="C391" t="str">
        <f>IFERROR(VLOOKUP(ROWS($C$3:C391),$A$3:$B$733,2,0),"")</f>
        <v/>
      </c>
      <c r="D391" t="e">
        <f ca="1">OFFSET($C$3,,,COUNTIF($C$3:C1121,"?*"))</f>
        <v>#VALUE!</v>
      </c>
      <c r="H391" t="s">
        <v>246</v>
      </c>
      <c r="K391" t="s">
        <v>246</v>
      </c>
    </row>
    <row r="392" spans="1:11" x14ac:dyDescent="0.25">
      <c r="A392">
        <f>IF(ISNUMBER(SEARCH(customer_account_sub_dollar!$A$2,B392)),MAX($A$2:A391)+1,0)</f>
        <v>0</v>
      </c>
      <c r="B392" t="s">
        <v>781</v>
      </c>
      <c r="C392" t="str">
        <f>IFERROR(VLOOKUP(ROWS($C$3:C392),$A$3:$B$733,2,0),"")</f>
        <v/>
      </c>
      <c r="D392" t="e">
        <f ca="1">OFFSET($C$3,,,COUNTIF($C$3:C1122,"?*"))</f>
        <v>#VALUE!</v>
      </c>
      <c r="E392" t="s">
        <v>782</v>
      </c>
      <c r="F392" t="s">
        <v>783</v>
      </c>
      <c r="H392" t="s">
        <v>106</v>
      </c>
      <c r="I392" t="s">
        <v>784</v>
      </c>
      <c r="K392" t="s">
        <v>106</v>
      </c>
    </row>
    <row r="393" spans="1:11" x14ac:dyDescent="0.25">
      <c r="A393">
        <f>IF(ISNUMBER(SEARCH(customer_account_sub_dollar!$A$2,B393)),MAX($A$2:A392)+1,0)</f>
        <v>0</v>
      </c>
      <c r="B393" t="s">
        <v>785</v>
      </c>
      <c r="C393" t="str">
        <f>IFERROR(VLOOKUP(ROWS($C$3:C393),$A$3:$B$733,2,0),"")</f>
        <v/>
      </c>
      <c r="D393" t="e">
        <f ca="1">OFFSET($C$3,,,COUNTIF($C$3:C1123,"?*"))</f>
        <v>#VALUE!</v>
      </c>
      <c r="K393" t="s">
        <v>102</v>
      </c>
    </row>
    <row r="394" spans="1:11" x14ac:dyDescent="0.25">
      <c r="A394">
        <f>IF(ISNUMBER(SEARCH(customer_account_sub_dollar!$A$2,B394)),MAX($A$2:A393)+1,0)</f>
        <v>0</v>
      </c>
      <c r="B394" t="s">
        <v>786</v>
      </c>
      <c r="C394" t="str">
        <f>IFERROR(VLOOKUP(ROWS($C$3:C394),$A$3:$B$733,2,0),"")</f>
        <v/>
      </c>
      <c r="D394" t="e">
        <f ca="1">OFFSET($C$3,,,COUNTIF($C$3:C1124,"?*"))</f>
        <v>#VALUE!</v>
      </c>
      <c r="H394" t="s">
        <v>246</v>
      </c>
      <c r="K394" t="s">
        <v>246</v>
      </c>
    </row>
    <row r="395" spans="1:11" x14ac:dyDescent="0.25">
      <c r="A395">
        <f>IF(ISNUMBER(SEARCH(customer_account_sub_dollar!$A$2,B395)),MAX($A$2:A394)+1,0)</f>
        <v>0</v>
      </c>
      <c r="B395" t="s">
        <v>787</v>
      </c>
      <c r="C395" t="str">
        <f>IFERROR(VLOOKUP(ROWS($C$3:C395),$A$3:$B$733,2,0),"")</f>
        <v/>
      </c>
      <c r="D395" t="e">
        <f ca="1">OFFSET($C$3,,,COUNTIF($C$3:C1125,"?*"))</f>
        <v>#VALUE!</v>
      </c>
      <c r="E395" t="s">
        <v>788</v>
      </c>
      <c r="I395" t="s">
        <v>789</v>
      </c>
      <c r="J395" t="s">
        <v>790</v>
      </c>
      <c r="K395" t="s">
        <v>102</v>
      </c>
    </row>
    <row r="396" spans="1:11" x14ac:dyDescent="0.25">
      <c r="A396">
        <f>IF(ISNUMBER(SEARCH(customer_account_sub_dollar!$A$2,B396)),MAX($A$2:A395)+1,0)</f>
        <v>0</v>
      </c>
      <c r="B396" t="s">
        <v>791</v>
      </c>
      <c r="C396" t="str">
        <f>IFERROR(VLOOKUP(ROWS($C$3:C396),$A$3:$B$733,2,0),"")</f>
        <v/>
      </c>
      <c r="D396" t="e">
        <f ca="1">OFFSET($C$3,,,COUNTIF($C$3:C1126,"?*"))</f>
        <v>#VALUE!</v>
      </c>
      <c r="K396" t="s">
        <v>102</v>
      </c>
    </row>
    <row r="397" spans="1:11" x14ac:dyDescent="0.25">
      <c r="A397">
        <f>IF(ISNUMBER(SEARCH(customer_account_sub_dollar!$A$2,B397)),MAX($A$2:A396)+1,0)</f>
        <v>0</v>
      </c>
      <c r="B397" t="s">
        <v>792</v>
      </c>
      <c r="C397" t="str">
        <f>IFERROR(VLOOKUP(ROWS($C$3:C397),$A$3:$B$733,2,0),"")</f>
        <v/>
      </c>
      <c r="D397" t="e">
        <f ca="1">OFFSET($C$3,,,COUNTIF($C$3:C1127,"?*"))</f>
        <v>#VALUE!</v>
      </c>
      <c r="E397" t="s">
        <v>793</v>
      </c>
      <c r="I397" t="s">
        <v>794</v>
      </c>
      <c r="J397" t="s">
        <v>795</v>
      </c>
      <c r="K397" t="s">
        <v>102</v>
      </c>
    </row>
    <row r="398" spans="1:11" x14ac:dyDescent="0.25">
      <c r="A398">
        <f>IF(ISNUMBER(SEARCH(customer_account_sub_dollar!$A$2,B398)),MAX($A$2:A397)+1,0)</f>
        <v>0</v>
      </c>
      <c r="B398" t="s">
        <v>796</v>
      </c>
      <c r="C398" t="str">
        <f>IFERROR(VLOOKUP(ROWS($C$3:C398),$A$3:$B$733,2,0),"")</f>
        <v/>
      </c>
      <c r="D398" t="e">
        <f ca="1">OFFSET($C$3,,,COUNTIF($C$3:C1128,"?*"))</f>
        <v>#VALUE!</v>
      </c>
      <c r="E398" t="s">
        <v>797</v>
      </c>
      <c r="J398" t="s">
        <v>798</v>
      </c>
      <c r="K398" t="s">
        <v>102</v>
      </c>
    </row>
    <row r="399" spans="1:11" x14ac:dyDescent="0.25">
      <c r="A399">
        <f>IF(ISNUMBER(SEARCH(customer_account_sub_dollar!$A$2,B399)),MAX($A$2:A398)+1,0)</f>
        <v>0</v>
      </c>
      <c r="B399" t="s">
        <v>799</v>
      </c>
      <c r="C399" t="str">
        <f>IFERROR(VLOOKUP(ROWS($C$3:C399),$A$3:$B$733,2,0),"")</f>
        <v/>
      </c>
      <c r="D399" t="e">
        <f ca="1">OFFSET($C$3,,,COUNTIF($C$3:C1129,"?*"))</f>
        <v>#VALUE!</v>
      </c>
      <c r="H399" t="s">
        <v>106</v>
      </c>
      <c r="J399" t="s">
        <v>230</v>
      </c>
      <c r="K399" t="s">
        <v>106</v>
      </c>
    </row>
    <row r="400" spans="1:11" x14ac:dyDescent="0.25">
      <c r="A400">
        <f>IF(ISNUMBER(SEARCH(customer_account_sub_dollar!$A$2,B400)),MAX($A$2:A399)+1,0)</f>
        <v>0</v>
      </c>
      <c r="B400" t="s">
        <v>800</v>
      </c>
      <c r="C400" t="str">
        <f>IFERROR(VLOOKUP(ROWS($C$3:C400),$A$3:$B$733,2,0),"")</f>
        <v/>
      </c>
      <c r="D400" t="e">
        <f ca="1">OFFSET($C$3,,,COUNTIF($C$3:C1130,"?*"))</f>
        <v>#VALUE!</v>
      </c>
      <c r="E400" t="s">
        <v>801</v>
      </c>
      <c r="J400" t="s">
        <v>802</v>
      </c>
      <c r="K400" t="s">
        <v>102</v>
      </c>
    </row>
    <row r="401" spans="1:11" x14ac:dyDescent="0.25">
      <c r="A401">
        <f>IF(ISNUMBER(SEARCH(customer_account_sub_dollar!$A$2,B401)),MAX($A$2:A400)+1,0)</f>
        <v>0</v>
      </c>
      <c r="B401" t="s">
        <v>803</v>
      </c>
      <c r="C401" t="str">
        <f>IFERROR(VLOOKUP(ROWS($C$3:C401),$A$3:$B$733,2,0),"")</f>
        <v/>
      </c>
      <c r="D401" t="e">
        <f ca="1">OFFSET($C$3,,,COUNTIF($C$3:C1131,"?*"))</f>
        <v>#VALUE!</v>
      </c>
      <c r="H401" t="s">
        <v>246</v>
      </c>
      <c r="K401" t="s">
        <v>246</v>
      </c>
    </row>
    <row r="402" spans="1:11" x14ac:dyDescent="0.25">
      <c r="A402">
        <f>IF(ISNUMBER(SEARCH(customer_account_sub_dollar!$A$2,B402)),MAX($A$2:A401)+1,0)</f>
        <v>0</v>
      </c>
      <c r="B402" t="s">
        <v>804</v>
      </c>
      <c r="C402" t="str">
        <f>IFERROR(VLOOKUP(ROWS($C$3:C402),$A$3:$B$733,2,0),"")</f>
        <v/>
      </c>
      <c r="D402" t="e">
        <f ca="1">OFFSET($C$3,,,COUNTIF($C$3:C1132,"?*"))</f>
        <v>#VALUE!</v>
      </c>
      <c r="K402" t="s">
        <v>102</v>
      </c>
    </row>
    <row r="403" spans="1:11" x14ac:dyDescent="0.25">
      <c r="A403">
        <f>IF(ISNUMBER(SEARCH(customer_account_sub_dollar!$A$2,B403)),MAX($A$2:A402)+1,0)</f>
        <v>0</v>
      </c>
      <c r="B403" t="s">
        <v>805</v>
      </c>
      <c r="C403" t="str">
        <f>IFERROR(VLOOKUP(ROWS($C$3:C403),$A$3:$B$733,2,0),"")</f>
        <v/>
      </c>
      <c r="D403" t="e">
        <f ca="1">OFFSET($C$3,,,COUNTIF($C$3:C1133,"?*"))</f>
        <v>#VALUE!</v>
      </c>
      <c r="E403" t="s">
        <v>806</v>
      </c>
      <c r="F403" t="s">
        <v>807</v>
      </c>
      <c r="J403" t="s">
        <v>795</v>
      </c>
      <c r="K403" t="s">
        <v>102</v>
      </c>
    </row>
    <row r="404" spans="1:11" x14ac:dyDescent="0.25">
      <c r="A404">
        <f>IF(ISNUMBER(SEARCH(customer_account_sub_dollar!$A$2,B404)),MAX($A$2:A403)+1,0)</f>
        <v>0</v>
      </c>
      <c r="B404" t="s">
        <v>808</v>
      </c>
      <c r="C404" t="str">
        <f>IFERROR(VLOOKUP(ROWS($C$3:C404),$A$3:$B$733,2,0),"")</f>
        <v/>
      </c>
      <c r="D404" t="e">
        <f ca="1">OFFSET($C$3,,,COUNTIF($C$3:C1134,"?*"))</f>
        <v>#VALUE!</v>
      </c>
      <c r="K404" t="s">
        <v>115</v>
      </c>
    </row>
    <row r="405" spans="1:11" x14ac:dyDescent="0.25">
      <c r="A405">
        <f>IF(ISNUMBER(SEARCH(customer_account_sub_dollar!$A$2,B405)),MAX($A$2:A404)+1,0)</f>
        <v>0</v>
      </c>
      <c r="B405" t="s">
        <v>809</v>
      </c>
      <c r="C405" t="str">
        <f>IFERROR(VLOOKUP(ROWS($C$3:C405),$A$3:$B$733,2,0),"")</f>
        <v/>
      </c>
      <c r="D405" t="e">
        <f ca="1">OFFSET($C$3,,,COUNTIF($C$3:C1135,"?*"))</f>
        <v>#VALUE!</v>
      </c>
      <c r="E405" t="s">
        <v>810</v>
      </c>
      <c r="J405" t="s">
        <v>811</v>
      </c>
      <c r="K405" t="s">
        <v>102</v>
      </c>
    </row>
    <row r="406" spans="1:11" x14ac:dyDescent="0.25">
      <c r="A406">
        <f>IF(ISNUMBER(SEARCH(customer_account_sub_dollar!$A$2,B406)),MAX($A$2:A405)+1,0)</f>
        <v>0</v>
      </c>
      <c r="B406" t="s">
        <v>812</v>
      </c>
      <c r="C406" t="str">
        <f>IFERROR(VLOOKUP(ROWS($C$3:C406),$A$3:$B$733,2,0),"")</f>
        <v/>
      </c>
      <c r="D406" t="e">
        <f ca="1">OFFSET($C$3,,,COUNTIF($C$3:C1136,"?*"))</f>
        <v>#VALUE!</v>
      </c>
      <c r="E406" t="s">
        <v>813</v>
      </c>
      <c r="J406" t="s">
        <v>814</v>
      </c>
      <c r="K406" t="s">
        <v>102</v>
      </c>
    </row>
    <row r="407" spans="1:11" x14ac:dyDescent="0.25">
      <c r="A407">
        <f>IF(ISNUMBER(SEARCH(customer_account_sub_dollar!$A$2,B407)),MAX($A$2:A406)+1,0)</f>
        <v>0</v>
      </c>
      <c r="B407" t="s">
        <v>815</v>
      </c>
      <c r="C407" t="str">
        <f>IFERROR(VLOOKUP(ROWS($C$3:C407),$A$3:$B$733,2,0),"")</f>
        <v/>
      </c>
      <c r="D407" t="e">
        <f ca="1">OFFSET($C$3,,,COUNTIF($C$3:C1137,"?*"))</f>
        <v>#VALUE!</v>
      </c>
      <c r="H407" t="s">
        <v>246</v>
      </c>
      <c r="K407" t="s">
        <v>246</v>
      </c>
    </row>
    <row r="408" spans="1:11" x14ac:dyDescent="0.25">
      <c r="A408">
        <f>IF(ISNUMBER(SEARCH(customer_account_sub_dollar!$A$2,B408)),MAX($A$2:A407)+1,0)</f>
        <v>0</v>
      </c>
      <c r="B408" t="s">
        <v>816</v>
      </c>
      <c r="C408" t="str">
        <f>IFERROR(VLOOKUP(ROWS($C$3:C408),$A$3:$B$733,2,0),"")</f>
        <v/>
      </c>
      <c r="D408" t="e">
        <f ca="1">OFFSET($C$3,,,COUNTIF($C$3:C1138,"?*"))</f>
        <v>#VALUE!</v>
      </c>
      <c r="K408" t="s">
        <v>102</v>
      </c>
    </row>
    <row r="409" spans="1:11" x14ac:dyDescent="0.25">
      <c r="A409">
        <f>IF(ISNUMBER(SEARCH(customer_account_sub_dollar!$A$2,B409)),MAX($A$2:A408)+1,0)</f>
        <v>0</v>
      </c>
      <c r="B409" t="s">
        <v>817</v>
      </c>
      <c r="C409" t="str">
        <f>IFERROR(VLOOKUP(ROWS($C$3:C409),$A$3:$B$733,2,0),"")</f>
        <v/>
      </c>
      <c r="D409" t="e">
        <f ca="1">OFFSET($C$3,,,COUNTIF($C$3:C1139,"?*"))</f>
        <v>#VALUE!</v>
      </c>
      <c r="E409" t="s">
        <v>818</v>
      </c>
      <c r="H409" t="s">
        <v>819</v>
      </c>
      <c r="I409" t="s">
        <v>820</v>
      </c>
      <c r="J409" t="s">
        <v>821</v>
      </c>
      <c r="K409" t="s">
        <v>102</v>
      </c>
    </row>
    <row r="410" spans="1:11" x14ac:dyDescent="0.25">
      <c r="A410">
        <f>IF(ISNUMBER(SEARCH(customer_account_sub_dollar!$A$2,B410)),MAX($A$2:A409)+1,0)</f>
        <v>0</v>
      </c>
      <c r="B410" t="s">
        <v>822</v>
      </c>
      <c r="C410" t="str">
        <f>IFERROR(VLOOKUP(ROWS($C$3:C410),$A$3:$B$733,2,0),"")</f>
        <v/>
      </c>
      <c r="D410" t="e">
        <f ca="1">OFFSET($C$3,,,COUNTIF($C$3:C1140,"?*"))</f>
        <v>#VALUE!</v>
      </c>
      <c r="F410" t="s">
        <v>823</v>
      </c>
      <c r="G410" t="s">
        <v>824</v>
      </c>
      <c r="H410" t="s">
        <v>825</v>
      </c>
      <c r="J410" t="s">
        <v>826</v>
      </c>
      <c r="K410" t="s">
        <v>102</v>
      </c>
    </row>
    <row r="411" spans="1:11" x14ac:dyDescent="0.25">
      <c r="A411">
        <f>IF(ISNUMBER(SEARCH(customer_account_sub_dollar!$A$2,B411)),MAX($A$2:A410)+1,0)</f>
        <v>0</v>
      </c>
      <c r="B411" t="s">
        <v>827</v>
      </c>
      <c r="C411" t="str">
        <f>IFERROR(VLOOKUP(ROWS($C$3:C411),$A$3:$B$733,2,0),"")</f>
        <v/>
      </c>
      <c r="D411" t="e">
        <f ca="1">OFFSET($C$3,,,COUNTIF($C$3:C1141,"?*"))</f>
        <v>#VALUE!</v>
      </c>
      <c r="K411" t="s">
        <v>102</v>
      </c>
    </row>
    <row r="412" spans="1:11" x14ac:dyDescent="0.25">
      <c r="A412">
        <f>IF(ISNUMBER(SEARCH(customer_account_sub_dollar!$A$2,B412)),MAX($A$2:A411)+1,0)</f>
        <v>0</v>
      </c>
      <c r="B412" t="s">
        <v>828</v>
      </c>
      <c r="C412" t="str">
        <f>IFERROR(VLOOKUP(ROWS($C$3:C412),$A$3:$B$733,2,0),"")</f>
        <v/>
      </c>
      <c r="D412" t="e">
        <f ca="1">OFFSET($C$3,,,COUNTIF($C$3:C1142,"?*"))</f>
        <v>#VALUE!</v>
      </c>
      <c r="H412" t="s">
        <v>3</v>
      </c>
      <c r="K412" t="s">
        <v>3</v>
      </c>
    </row>
    <row r="413" spans="1:11" x14ac:dyDescent="0.25">
      <c r="A413">
        <f>IF(ISNUMBER(SEARCH(customer_account_sub_dollar!$A$2,B413)),MAX($A$2:A412)+1,0)</f>
        <v>0</v>
      </c>
      <c r="B413" t="s">
        <v>829</v>
      </c>
      <c r="C413" t="str">
        <f>IFERROR(VLOOKUP(ROWS($C$3:C413),$A$3:$B$733,2,0),"")</f>
        <v/>
      </c>
      <c r="D413" t="e">
        <f ca="1">OFFSET($C$3,,,COUNTIF($C$3:C1143,"?*"))</f>
        <v>#VALUE!</v>
      </c>
      <c r="J413" t="s">
        <v>830</v>
      </c>
      <c r="K413" t="s">
        <v>102</v>
      </c>
    </row>
    <row r="414" spans="1:11" x14ac:dyDescent="0.25">
      <c r="A414">
        <f>IF(ISNUMBER(SEARCH(customer_account_sub_dollar!$A$2,B414)),MAX($A$2:A413)+1,0)</f>
        <v>0</v>
      </c>
      <c r="B414" t="s">
        <v>831</v>
      </c>
      <c r="C414" t="str">
        <f>IFERROR(VLOOKUP(ROWS($C$3:C414),$A$3:$B$733,2,0),"")</f>
        <v/>
      </c>
      <c r="D414" t="e">
        <f ca="1">OFFSET($C$3,,,COUNTIF($C$3:C1144,"?*"))</f>
        <v>#VALUE!</v>
      </c>
      <c r="E414" t="s">
        <v>832</v>
      </c>
      <c r="J414" t="s">
        <v>833</v>
      </c>
      <c r="K414" t="s">
        <v>102</v>
      </c>
    </row>
    <row r="415" spans="1:11" x14ac:dyDescent="0.25">
      <c r="A415">
        <f>IF(ISNUMBER(SEARCH(customer_account_sub_dollar!$A$2,B415)),MAX($A$2:A414)+1,0)</f>
        <v>0</v>
      </c>
      <c r="B415" t="s">
        <v>834</v>
      </c>
      <c r="C415" t="str">
        <f>IFERROR(VLOOKUP(ROWS($C$3:C415),$A$3:$B$733,2,0),"")</f>
        <v/>
      </c>
      <c r="D415" t="e">
        <f ca="1">OFFSET($C$3,,,COUNTIF($C$3:C1145,"?*"))</f>
        <v>#VALUE!</v>
      </c>
      <c r="H415" t="s">
        <v>255</v>
      </c>
      <c r="K415" t="s">
        <v>255</v>
      </c>
    </row>
    <row r="416" spans="1:11" x14ac:dyDescent="0.25">
      <c r="A416">
        <f>IF(ISNUMBER(SEARCH(customer_account_sub_dollar!$A$2,B416)),MAX($A$2:A415)+1,0)</f>
        <v>0</v>
      </c>
      <c r="B416" t="s">
        <v>11</v>
      </c>
      <c r="C416" t="str">
        <f>IFERROR(VLOOKUP(ROWS($C$3:C416),$A$3:$B$733,2,0),"")</f>
        <v/>
      </c>
      <c r="D416" t="e">
        <f ca="1">OFFSET($C$3,,,COUNTIF($C$3:C1146,"?*"))</f>
        <v>#VALUE!</v>
      </c>
      <c r="K416" t="s">
        <v>106</v>
      </c>
    </row>
    <row r="417" spans="1:11" x14ac:dyDescent="0.25">
      <c r="A417">
        <f>IF(ISNUMBER(SEARCH(customer_account_sub_dollar!$A$2,B417)),MAX($A$2:A416)+1,0)</f>
        <v>0</v>
      </c>
      <c r="B417" t="s">
        <v>835</v>
      </c>
      <c r="C417" t="str">
        <f>IFERROR(VLOOKUP(ROWS($C$3:C417),$A$3:$B$733,2,0),"")</f>
        <v/>
      </c>
      <c r="D417" t="e">
        <f ca="1">OFFSET($C$3,,,COUNTIF($C$3:C1147,"?*"))</f>
        <v>#VALUE!</v>
      </c>
      <c r="K417" t="s">
        <v>106</v>
      </c>
    </row>
    <row r="418" spans="1:11" x14ac:dyDescent="0.25">
      <c r="A418">
        <f>IF(ISNUMBER(SEARCH(customer_account_sub_dollar!$A$2,B418)),MAX($A$2:A417)+1,0)</f>
        <v>0</v>
      </c>
      <c r="B418" t="s">
        <v>836</v>
      </c>
      <c r="C418" t="str">
        <f>IFERROR(VLOOKUP(ROWS($C$3:C418),$A$3:$B$733,2,0),"")</f>
        <v/>
      </c>
      <c r="D418" t="e">
        <f ca="1">OFFSET($C$3,,,COUNTIF($C$3:C1148,"?*"))</f>
        <v>#VALUE!</v>
      </c>
      <c r="K418" t="s">
        <v>106</v>
      </c>
    </row>
    <row r="419" spans="1:11" x14ac:dyDescent="0.25">
      <c r="A419">
        <f>IF(ISNUMBER(SEARCH(customer_account_sub_dollar!$A$2,B419)),MAX($A$2:A418)+1,0)</f>
        <v>0</v>
      </c>
      <c r="B419" t="s">
        <v>837</v>
      </c>
      <c r="C419" t="str">
        <f>IFERROR(VLOOKUP(ROWS($C$3:C419),$A$3:$B$733,2,0),"")</f>
        <v/>
      </c>
      <c r="D419" t="e">
        <f ca="1">OFFSET($C$3,,,COUNTIF($C$3:C1149,"?*"))</f>
        <v>#VALUE!</v>
      </c>
      <c r="K419" t="s">
        <v>106</v>
      </c>
    </row>
    <row r="420" spans="1:11" x14ac:dyDescent="0.25">
      <c r="A420">
        <f>IF(ISNUMBER(SEARCH(customer_account_sub_dollar!$A$2,B420)),MAX($A$2:A419)+1,0)</f>
        <v>21</v>
      </c>
      <c r="B420" t="s">
        <v>838</v>
      </c>
      <c r="C420" t="str">
        <f>IFERROR(VLOOKUP(ROWS($C$3:C420),$A$3:$B$733,2,0),"")</f>
        <v/>
      </c>
      <c r="D420" t="e">
        <f ca="1">OFFSET($C$3,,,COUNTIF($C$3:C1150,"?*"))</f>
        <v>#VALUE!</v>
      </c>
      <c r="J420" t="s">
        <v>839</v>
      </c>
      <c r="K420" t="s">
        <v>102</v>
      </c>
    </row>
    <row r="421" spans="1:11" x14ac:dyDescent="0.25">
      <c r="A421">
        <f>IF(ISNUMBER(SEARCH(customer_account_sub_dollar!$A$2,B421)),MAX($A$2:A420)+1,0)</f>
        <v>0</v>
      </c>
      <c r="B421" t="s">
        <v>840</v>
      </c>
      <c r="C421" t="str">
        <f>IFERROR(VLOOKUP(ROWS($C$3:C421),$A$3:$B$733,2,0),"")</f>
        <v/>
      </c>
      <c r="D421" t="e">
        <f ca="1">OFFSET($C$3,,,COUNTIF($C$3:C1151,"?*"))</f>
        <v>#VALUE!</v>
      </c>
      <c r="H421" t="s">
        <v>3</v>
      </c>
      <c r="I421" t="s">
        <v>3</v>
      </c>
      <c r="J421" t="s">
        <v>3</v>
      </c>
      <c r="K421" t="s">
        <v>3</v>
      </c>
    </row>
    <row r="422" spans="1:11" x14ac:dyDescent="0.25">
      <c r="A422">
        <f>IF(ISNUMBER(SEARCH(customer_account_sub_dollar!$A$2,B422)),MAX($A$2:A421)+1,0)</f>
        <v>0</v>
      </c>
      <c r="B422" t="s">
        <v>841</v>
      </c>
      <c r="C422" t="str">
        <f>IFERROR(VLOOKUP(ROWS($C$3:C422),$A$3:$B$733,2,0),"")</f>
        <v/>
      </c>
      <c r="D422" t="e">
        <f ca="1">OFFSET($C$3,,,COUNTIF($C$3:C1152,"?*"))</f>
        <v>#VALUE!</v>
      </c>
      <c r="E422" t="s">
        <v>842</v>
      </c>
      <c r="K422" t="s">
        <v>102</v>
      </c>
    </row>
    <row r="423" spans="1:11" x14ac:dyDescent="0.25">
      <c r="A423">
        <f>IF(ISNUMBER(SEARCH(customer_account_sub_dollar!$A$2,B423)),MAX($A$2:A422)+1,0)</f>
        <v>0</v>
      </c>
      <c r="B423" t="s">
        <v>843</v>
      </c>
      <c r="C423" t="str">
        <f>IFERROR(VLOOKUP(ROWS($C$3:C423),$A$3:$B$733,2,0),"")</f>
        <v/>
      </c>
      <c r="D423" t="e">
        <f ca="1">OFFSET($C$3,,,COUNTIF($C$3:C1153,"?*"))</f>
        <v>#VALUE!</v>
      </c>
      <c r="E423" t="s">
        <v>844</v>
      </c>
      <c r="I423" t="s">
        <v>845</v>
      </c>
      <c r="J423" t="s">
        <v>846</v>
      </c>
      <c r="K423" t="s">
        <v>102</v>
      </c>
    </row>
    <row r="424" spans="1:11" x14ac:dyDescent="0.25">
      <c r="A424">
        <f>IF(ISNUMBER(SEARCH(customer_account_sub_dollar!$A$2,B424)),MAX($A$2:A423)+1,0)</f>
        <v>0</v>
      </c>
      <c r="B424" t="s">
        <v>847</v>
      </c>
      <c r="C424" t="str">
        <f>IFERROR(VLOOKUP(ROWS($C$3:C424),$A$3:$B$733,2,0),"")</f>
        <v/>
      </c>
      <c r="D424" t="e">
        <f ca="1">OFFSET($C$3,,,COUNTIF($C$3:C1154,"?*"))</f>
        <v>#VALUE!</v>
      </c>
      <c r="E424" t="s">
        <v>848</v>
      </c>
      <c r="F424" t="s">
        <v>849</v>
      </c>
      <c r="I424" t="s">
        <v>850</v>
      </c>
      <c r="J424" t="s">
        <v>851</v>
      </c>
      <c r="K424" t="s">
        <v>102</v>
      </c>
    </row>
    <row r="425" spans="1:11" x14ac:dyDescent="0.25">
      <c r="A425">
        <f>IF(ISNUMBER(SEARCH(customer_account_sub_dollar!$A$2,B425)),MAX($A$2:A424)+1,0)</f>
        <v>0</v>
      </c>
      <c r="B425" t="s">
        <v>852</v>
      </c>
      <c r="C425" t="str">
        <f>IFERROR(VLOOKUP(ROWS($C$3:C425),$A$3:$B$733,2,0),"")</f>
        <v/>
      </c>
      <c r="D425" t="e">
        <f ca="1">OFFSET($C$3,,,COUNTIF($C$3:C1155,"?*"))</f>
        <v>#VALUE!</v>
      </c>
      <c r="E425" t="s">
        <v>853</v>
      </c>
      <c r="J425" t="s">
        <v>854</v>
      </c>
      <c r="K425" t="s">
        <v>102</v>
      </c>
    </row>
    <row r="426" spans="1:11" x14ac:dyDescent="0.25">
      <c r="A426">
        <f>IF(ISNUMBER(SEARCH(customer_account_sub_dollar!$A$2,B426)),MAX($A$2:A425)+1,0)</f>
        <v>0</v>
      </c>
      <c r="B426" t="s">
        <v>855</v>
      </c>
      <c r="C426" t="str">
        <f>IFERROR(VLOOKUP(ROWS($C$3:C426),$A$3:$B$733,2,0),"")</f>
        <v/>
      </c>
      <c r="D426" t="e">
        <f ca="1">OFFSET($C$3,,,COUNTIF($C$3:C1156,"?*"))</f>
        <v>#VALUE!</v>
      </c>
      <c r="E426" t="s">
        <v>856</v>
      </c>
      <c r="K426" t="s">
        <v>106</v>
      </c>
    </row>
    <row r="427" spans="1:11" x14ac:dyDescent="0.25">
      <c r="A427">
        <f>IF(ISNUMBER(SEARCH(customer_account_sub_dollar!$A$2,B427)),MAX($A$2:A426)+1,0)</f>
        <v>0</v>
      </c>
      <c r="B427" t="s">
        <v>857</v>
      </c>
      <c r="C427" t="str">
        <f>IFERROR(VLOOKUP(ROWS($C$3:C427),$A$3:$B$733,2,0),"")</f>
        <v/>
      </c>
      <c r="D427" t="e">
        <f ca="1">OFFSET($C$3,,,COUNTIF($C$3:C1157,"?*"))</f>
        <v>#VALUE!</v>
      </c>
      <c r="H427" t="s">
        <v>106</v>
      </c>
      <c r="K427" t="s">
        <v>106</v>
      </c>
    </row>
    <row r="428" spans="1:11" x14ac:dyDescent="0.25">
      <c r="A428">
        <f>IF(ISNUMBER(SEARCH(customer_account_sub_dollar!$A$2,B428)),MAX($A$2:A427)+1,0)</f>
        <v>0</v>
      </c>
      <c r="B428" t="s">
        <v>858</v>
      </c>
      <c r="C428" t="str">
        <f>IFERROR(VLOOKUP(ROWS($C$3:C428),$A$3:$B$733,2,0),"")</f>
        <v/>
      </c>
      <c r="D428" t="e">
        <f ca="1">OFFSET($C$3,,,COUNTIF($C$3:C1158,"?*"))</f>
        <v>#VALUE!</v>
      </c>
      <c r="E428" t="s">
        <v>859</v>
      </c>
      <c r="J428" t="s">
        <v>860</v>
      </c>
      <c r="K428" t="s">
        <v>102</v>
      </c>
    </row>
    <row r="429" spans="1:11" x14ac:dyDescent="0.25">
      <c r="A429">
        <f>IF(ISNUMBER(SEARCH(customer_account_sub_dollar!$A$2,B429)),MAX($A$2:A428)+1,0)</f>
        <v>0</v>
      </c>
      <c r="B429" t="s">
        <v>861</v>
      </c>
      <c r="C429" t="str">
        <f>IFERROR(VLOOKUP(ROWS($C$3:C429),$A$3:$B$733,2,0),"")</f>
        <v/>
      </c>
      <c r="D429" t="e">
        <f ca="1">OFFSET($C$3,,,COUNTIF($C$3:C1159,"?*"))</f>
        <v>#VALUE!</v>
      </c>
      <c r="H429" t="s">
        <v>246</v>
      </c>
      <c r="K429" t="s">
        <v>246</v>
      </c>
    </row>
    <row r="430" spans="1:11" x14ac:dyDescent="0.25">
      <c r="A430">
        <f>IF(ISNUMBER(SEARCH(customer_account_sub_dollar!$A$2,B430)),MAX($A$2:A429)+1,0)</f>
        <v>0</v>
      </c>
      <c r="B430" t="s">
        <v>862</v>
      </c>
      <c r="C430" t="str">
        <f>IFERROR(VLOOKUP(ROWS($C$3:C430),$A$3:$B$733,2,0),"")</f>
        <v/>
      </c>
      <c r="D430" t="e">
        <f ca="1">OFFSET($C$3,,,COUNTIF($C$3:C1160,"?*"))</f>
        <v>#VALUE!</v>
      </c>
      <c r="I430" t="s">
        <v>189</v>
      </c>
      <c r="K430" t="s">
        <v>102</v>
      </c>
    </row>
    <row r="431" spans="1:11" x14ac:dyDescent="0.25">
      <c r="A431">
        <f>IF(ISNUMBER(SEARCH(customer_account_sub_dollar!$A$2,B431)),MAX($A$2:A430)+1,0)</f>
        <v>0</v>
      </c>
      <c r="B431" t="s">
        <v>863</v>
      </c>
      <c r="C431" t="str">
        <f>IFERROR(VLOOKUP(ROWS($C$3:C431),$A$3:$B$733,2,0),"")</f>
        <v/>
      </c>
      <c r="D431" t="e">
        <f ca="1">OFFSET($C$3,,,COUNTIF($C$3:C1161,"?*"))</f>
        <v>#VALUE!</v>
      </c>
      <c r="E431" t="s">
        <v>864</v>
      </c>
      <c r="H431" t="s">
        <v>3</v>
      </c>
      <c r="K431" t="s">
        <v>3</v>
      </c>
    </row>
    <row r="432" spans="1:11" x14ac:dyDescent="0.25">
      <c r="A432">
        <f>IF(ISNUMBER(SEARCH(customer_account_sub_dollar!$A$2,B432)),MAX($A$2:A431)+1,0)</f>
        <v>0</v>
      </c>
      <c r="B432" t="s">
        <v>865</v>
      </c>
      <c r="C432" t="str">
        <f>IFERROR(VLOOKUP(ROWS($C$3:C432),$A$3:$B$733,2,0),"")</f>
        <v/>
      </c>
      <c r="D432" t="e">
        <f ca="1">OFFSET($C$3,,,COUNTIF($C$3:C1162,"?*"))</f>
        <v>#VALUE!</v>
      </c>
      <c r="F432" t="s">
        <v>866</v>
      </c>
      <c r="H432" t="s">
        <v>3</v>
      </c>
      <c r="I432" t="s">
        <v>3</v>
      </c>
      <c r="J432" t="s">
        <v>3</v>
      </c>
      <c r="K432" t="s">
        <v>3</v>
      </c>
    </row>
    <row r="433" spans="1:11" x14ac:dyDescent="0.25">
      <c r="A433">
        <f>IF(ISNUMBER(SEARCH(customer_account_sub_dollar!$A$2,B433)),MAX($A$2:A432)+1,0)</f>
        <v>0</v>
      </c>
      <c r="B433" t="s">
        <v>867</v>
      </c>
      <c r="C433" t="str">
        <f>IFERROR(VLOOKUP(ROWS($C$3:C433),$A$3:$B$733,2,0),"")</f>
        <v/>
      </c>
      <c r="D433" t="e">
        <f ca="1">OFFSET($C$3,,,COUNTIF($C$3:C1163,"?*"))</f>
        <v>#VALUE!</v>
      </c>
      <c r="H433" t="s">
        <v>868</v>
      </c>
      <c r="K433" t="s">
        <v>102</v>
      </c>
    </row>
    <row r="434" spans="1:11" x14ac:dyDescent="0.25">
      <c r="A434">
        <f>IF(ISNUMBER(SEARCH(customer_account_sub_dollar!$A$2,B434)),MAX($A$2:A433)+1,0)</f>
        <v>0</v>
      </c>
      <c r="B434" t="s">
        <v>869</v>
      </c>
      <c r="C434" t="str">
        <f>IFERROR(VLOOKUP(ROWS($C$3:C434),$A$3:$B$733,2,0),"")</f>
        <v/>
      </c>
      <c r="D434" t="e">
        <f ca="1">OFFSET($C$3,,,COUNTIF($C$3:C1164,"?*"))</f>
        <v>#VALUE!</v>
      </c>
      <c r="J434" t="s">
        <v>870</v>
      </c>
      <c r="K434" t="s">
        <v>102</v>
      </c>
    </row>
    <row r="435" spans="1:11" x14ac:dyDescent="0.25">
      <c r="A435">
        <f>IF(ISNUMBER(SEARCH(customer_account_sub_dollar!$A$2,B435)),MAX($A$2:A434)+1,0)</f>
        <v>0</v>
      </c>
      <c r="B435" t="s">
        <v>871</v>
      </c>
      <c r="C435" t="str">
        <f>IFERROR(VLOOKUP(ROWS($C$3:C435),$A$3:$B$733,2,0),"")</f>
        <v/>
      </c>
      <c r="D435" t="e">
        <f ca="1">OFFSET($C$3,,,COUNTIF($C$3:C1165,"?*"))</f>
        <v>#VALUE!</v>
      </c>
      <c r="H435" t="s">
        <v>311</v>
      </c>
      <c r="K435" t="s">
        <v>311</v>
      </c>
    </row>
    <row r="436" spans="1:11" x14ac:dyDescent="0.25">
      <c r="A436">
        <f>IF(ISNUMBER(SEARCH(customer_account_sub_dollar!$A$2,B436)),MAX($A$2:A435)+1,0)</f>
        <v>0</v>
      </c>
      <c r="B436" t="s">
        <v>872</v>
      </c>
      <c r="C436" t="str">
        <f>IFERROR(VLOOKUP(ROWS($C$3:C436),$A$3:$B$733,2,0),"")</f>
        <v/>
      </c>
      <c r="D436" t="e">
        <f ca="1">OFFSET($C$3,,,COUNTIF($C$3:C1166,"?*"))</f>
        <v>#VALUE!</v>
      </c>
      <c r="H436" t="s">
        <v>3</v>
      </c>
      <c r="I436" t="s">
        <v>3</v>
      </c>
      <c r="J436" t="s">
        <v>3</v>
      </c>
      <c r="K436" t="s">
        <v>3</v>
      </c>
    </row>
    <row r="437" spans="1:11" x14ac:dyDescent="0.25">
      <c r="A437">
        <f>IF(ISNUMBER(SEARCH(customer_account_sub_dollar!$A$2,B437)),MAX($A$2:A436)+1,0)</f>
        <v>0</v>
      </c>
      <c r="B437" t="s">
        <v>873</v>
      </c>
      <c r="C437" t="str">
        <f>IFERROR(VLOOKUP(ROWS($C$3:C437),$A$3:$B$733,2,0),"")</f>
        <v/>
      </c>
      <c r="D437" t="e">
        <f ca="1">OFFSET($C$3,,,COUNTIF($C$3:C1167,"?*"))</f>
        <v>#VALUE!</v>
      </c>
      <c r="K437" t="s">
        <v>102</v>
      </c>
    </row>
    <row r="438" spans="1:11" x14ac:dyDescent="0.25">
      <c r="A438">
        <f>IF(ISNUMBER(SEARCH(customer_account_sub_dollar!$A$2,B438)),MAX($A$2:A437)+1,0)</f>
        <v>0</v>
      </c>
      <c r="B438" t="s">
        <v>874</v>
      </c>
      <c r="C438" t="str">
        <f>IFERROR(VLOOKUP(ROWS($C$3:C438),$A$3:$B$733,2,0),"")</f>
        <v/>
      </c>
      <c r="D438" t="e">
        <f ca="1">OFFSET($C$3,,,COUNTIF($C$3:C1168,"?*"))</f>
        <v>#VALUE!</v>
      </c>
      <c r="E438" t="s">
        <v>875</v>
      </c>
      <c r="H438" t="s">
        <v>106</v>
      </c>
      <c r="K438" t="s">
        <v>106</v>
      </c>
    </row>
    <row r="439" spans="1:11" x14ac:dyDescent="0.25">
      <c r="A439">
        <f>IF(ISNUMBER(SEARCH(customer_account_sub_dollar!$A$2,B439)),MAX($A$2:A438)+1,0)</f>
        <v>0</v>
      </c>
      <c r="B439" t="s">
        <v>876</v>
      </c>
      <c r="C439" t="str">
        <f>IFERROR(VLOOKUP(ROWS($C$3:C439),$A$3:$B$733,2,0),"")</f>
        <v/>
      </c>
      <c r="D439" t="e">
        <f ca="1">OFFSET($C$3,,,COUNTIF($C$3:C1169,"?*"))</f>
        <v>#VALUE!</v>
      </c>
      <c r="K439" t="s">
        <v>115</v>
      </c>
    </row>
    <row r="440" spans="1:11" x14ac:dyDescent="0.25">
      <c r="A440">
        <f>IF(ISNUMBER(SEARCH(customer_account_sub_dollar!$A$2,B440)),MAX($A$2:A439)+1,0)</f>
        <v>0</v>
      </c>
      <c r="B440" t="s">
        <v>877</v>
      </c>
      <c r="C440" t="str">
        <f>IFERROR(VLOOKUP(ROWS($C$3:C440),$A$3:$B$733,2,0),"")</f>
        <v/>
      </c>
      <c r="D440" t="e">
        <f ca="1">OFFSET($C$3,,,COUNTIF($C$3:C1170,"?*"))</f>
        <v>#VALUE!</v>
      </c>
      <c r="H440" t="s">
        <v>230</v>
      </c>
      <c r="K440" t="s">
        <v>102</v>
      </c>
    </row>
    <row r="441" spans="1:11" x14ac:dyDescent="0.25">
      <c r="A441">
        <f>IF(ISNUMBER(SEARCH(customer_account_sub_dollar!$A$2,B441)),MAX($A$2:A440)+1,0)</f>
        <v>0</v>
      </c>
      <c r="B441" t="s">
        <v>878</v>
      </c>
      <c r="C441" t="str">
        <f>IFERROR(VLOOKUP(ROWS($C$3:C441),$A$3:$B$733,2,0),"")</f>
        <v/>
      </c>
      <c r="D441" t="e">
        <f ca="1">OFFSET($C$3,,,COUNTIF($C$3:C1171,"?*"))</f>
        <v>#VALUE!</v>
      </c>
      <c r="E441" t="s">
        <v>879</v>
      </c>
      <c r="H441" t="s">
        <v>880</v>
      </c>
      <c r="K441" t="s">
        <v>880</v>
      </c>
    </row>
    <row r="442" spans="1:11" x14ac:dyDescent="0.25">
      <c r="A442">
        <f>IF(ISNUMBER(SEARCH(customer_account_sub_dollar!$A$2,B442)),MAX($A$2:A441)+1,0)</f>
        <v>0</v>
      </c>
      <c r="B442" t="s">
        <v>881</v>
      </c>
      <c r="C442" t="str">
        <f>IFERROR(VLOOKUP(ROWS($C$3:C442),$A$3:$B$733,2,0),"")</f>
        <v/>
      </c>
      <c r="D442" t="e">
        <f ca="1">OFFSET($C$3,,,COUNTIF($C$3:C1172,"?*"))</f>
        <v>#VALUE!</v>
      </c>
      <c r="E442" t="s">
        <v>882</v>
      </c>
      <c r="J442" t="s">
        <v>883</v>
      </c>
      <c r="K442" t="s">
        <v>102</v>
      </c>
    </row>
    <row r="443" spans="1:11" x14ac:dyDescent="0.25">
      <c r="A443">
        <f>IF(ISNUMBER(SEARCH(customer_account_sub_dollar!$A$2,B443)),MAX($A$2:A442)+1,0)</f>
        <v>0</v>
      </c>
      <c r="B443" t="s">
        <v>884</v>
      </c>
      <c r="C443" t="str">
        <f>IFERROR(VLOOKUP(ROWS($C$3:C443),$A$3:$B$733,2,0),"")</f>
        <v/>
      </c>
      <c r="D443" t="e">
        <f ca="1">OFFSET($C$3,,,COUNTIF($C$3:C1173,"?*"))</f>
        <v>#VALUE!</v>
      </c>
      <c r="E443" t="s">
        <v>885</v>
      </c>
      <c r="F443" t="s">
        <v>886</v>
      </c>
      <c r="H443" t="s">
        <v>255</v>
      </c>
      <c r="J443" t="s">
        <v>887</v>
      </c>
      <c r="K443" t="s">
        <v>255</v>
      </c>
    </row>
    <row r="444" spans="1:11" x14ac:dyDescent="0.25">
      <c r="A444">
        <f>IF(ISNUMBER(SEARCH(customer_account_sub_dollar!$A$2,B444)),MAX($A$2:A443)+1,0)</f>
        <v>0</v>
      </c>
      <c r="B444" t="s">
        <v>888</v>
      </c>
      <c r="C444" t="str">
        <f>IFERROR(VLOOKUP(ROWS($C$3:C444),$A$3:$B$733,2,0),"")</f>
        <v/>
      </c>
      <c r="D444" t="e">
        <f ca="1">OFFSET($C$3,,,COUNTIF($C$3:C1174,"?*"))</f>
        <v>#VALUE!</v>
      </c>
      <c r="E444" t="s">
        <v>889</v>
      </c>
      <c r="H444" t="s">
        <v>498</v>
      </c>
      <c r="J444" t="s">
        <v>890</v>
      </c>
      <c r="K444" t="s">
        <v>102</v>
      </c>
    </row>
    <row r="445" spans="1:11" x14ac:dyDescent="0.25">
      <c r="A445">
        <f>IF(ISNUMBER(SEARCH(customer_account_sub_dollar!$A$2,B445)),MAX($A$2:A444)+1,0)</f>
        <v>0</v>
      </c>
      <c r="B445" t="s">
        <v>891</v>
      </c>
      <c r="C445" t="str">
        <f>IFERROR(VLOOKUP(ROWS($C$3:C445),$A$3:$B$733,2,0),"")</f>
        <v/>
      </c>
      <c r="D445" t="e">
        <f ca="1">OFFSET($C$3,,,COUNTIF($C$3:C1175,"?*"))</f>
        <v>#VALUE!</v>
      </c>
      <c r="K445" t="s">
        <v>102</v>
      </c>
    </row>
    <row r="446" spans="1:11" x14ac:dyDescent="0.25">
      <c r="A446">
        <f>IF(ISNUMBER(SEARCH(customer_account_sub_dollar!$A$2,B446)),MAX($A$2:A445)+1,0)</f>
        <v>0</v>
      </c>
      <c r="B446" t="s">
        <v>892</v>
      </c>
      <c r="C446" t="str">
        <f>IFERROR(VLOOKUP(ROWS($C$3:C446),$A$3:$B$733,2,0),"")</f>
        <v/>
      </c>
      <c r="D446" t="e">
        <f ca="1">OFFSET($C$3,,,COUNTIF($C$3:C1176,"?*"))</f>
        <v>#VALUE!</v>
      </c>
      <c r="H446" t="s">
        <v>106</v>
      </c>
      <c r="K446" t="s">
        <v>106</v>
      </c>
    </row>
    <row r="447" spans="1:11" x14ac:dyDescent="0.25">
      <c r="A447">
        <f>IF(ISNUMBER(SEARCH(customer_account_sub_dollar!$A$2,B447)),MAX($A$2:A446)+1,0)</f>
        <v>0</v>
      </c>
      <c r="B447" t="s">
        <v>893</v>
      </c>
      <c r="C447" t="str">
        <f>IFERROR(VLOOKUP(ROWS($C$3:C447),$A$3:$B$733,2,0),"")</f>
        <v/>
      </c>
      <c r="D447" t="e">
        <f ca="1">OFFSET($C$3,,,COUNTIF($C$3:C1177,"?*"))</f>
        <v>#VALUE!</v>
      </c>
      <c r="F447" t="s">
        <v>894</v>
      </c>
      <c r="H447" t="s">
        <v>3</v>
      </c>
      <c r="I447" t="s">
        <v>3</v>
      </c>
      <c r="J447" t="s">
        <v>3</v>
      </c>
      <c r="K447" t="s">
        <v>3</v>
      </c>
    </row>
    <row r="448" spans="1:11" x14ac:dyDescent="0.25">
      <c r="A448">
        <f>IF(ISNUMBER(SEARCH(customer_account_sub_dollar!$A$2,B448)),MAX($A$2:A447)+1,0)</f>
        <v>0</v>
      </c>
      <c r="B448" t="s">
        <v>895</v>
      </c>
      <c r="C448" t="str">
        <f>IFERROR(VLOOKUP(ROWS($C$3:C448),$A$3:$B$733,2,0),"")</f>
        <v/>
      </c>
      <c r="D448" t="e">
        <f ca="1">OFFSET($C$3,,,COUNTIF($C$3:C1178,"?*"))</f>
        <v>#VALUE!</v>
      </c>
      <c r="K448" t="s">
        <v>115</v>
      </c>
    </row>
    <row r="449" spans="1:11" x14ac:dyDescent="0.25">
      <c r="A449">
        <f>IF(ISNUMBER(SEARCH(customer_account_sub_dollar!$A$2,B449)),MAX($A$2:A448)+1,0)</f>
        <v>0</v>
      </c>
      <c r="B449" t="s">
        <v>12</v>
      </c>
      <c r="C449" t="str">
        <f>IFERROR(VLOOKUP(ROWS($C$3:C449),$A$3:$B$733,2,0),"")</f>
        <v/>
      </c>
      <c r="D449" t="e">
        <f ca="1">OFFSET($C$3,,,COUNTIF($C$3:C1179,"?*"))</f>
        <v>#VALUE!</v>
      </c>
      <c r="K449" t="s">
        <v>106</v>
      </c>
    </row>
    <row r="450" spans="1:11" x14ac:dyDescent="0.25">
      <c r="A450">
        <f>IF(ISNUMBER(SEARCH(customer_account_sub_dollar!$A$2,B450)),MAX($A$2:A449)+1,0)</f>
        <v>0</v>
      </c>
      <c r="B450" t="s">
        <v>896</v>
      </c>
      <c r="C450" t="str">
        <f>IFERROR(VLOOKUP(ROWS($C$3:C450),$A$3:$B$733,2,0),"")</f>
        <v/>
      </c>
      <c r="D450" t="e">
        <f ca="1">OFFSET($C$3,,,COUNTIF($C$3:C1180,"?*"))</f>
        <v>#VALUE!</v>
      </c>
      <c r="K450" t="s">
        <v>111</v>
      </c>
    </row>
    <row r="451" spans="1:11" x14ac:dyDescent="0.25">
      <c r="A451">
        <f>IF(ISNUMBER(SEARCH(customer_account_sub_dollar!$A$2,B451)),MAX($A$2:A450)+1,0)</f>
        <v>0</v>
      </c>
      <c r="B451" t="s">
        <v>897</v>
      </c>
      <c r="C451" t="str">
        <f>IFERROR(VLOOKUP(ROWS($C$3:C451),$A$3:$B$733,2,0),"")</f>
        <v/>
      </c>
      <c r="D451" t="e">
        <f ca="1">OFFSET($C$3,,,COUNTIF($C$3:C1181,"?*"))</f>
        <v>#VALUE!</v>
      </c>
      <c r="E451" t="s">
        <v>898</v>
      </c>
      <c r="J451" t="s">
        <v>899</v>
      </c>
      <c r="K451" t="s">
        <v>102</v>
      </c>
    </row>
    <row r="452" spans="1:11" x14ac:dyDescent="0.25">
      <c r="A452">
        <f>IF(ISNUMBER(SEARCH(customer_account_sub_dollar!$A$2,B452)),MAX($A$2:A451)+1,0)</f>
        <v>0</v>
      </c>
      <c r="B452" t="s">
        <v>900</v>
      </c>
      <c r="C452" t="str">
        <f>IFERROR(VLOOKUP(ROWS($C$3:C452),$A$3:$B$733,2,0),"")</f>
        <v/>
      </c>
      <c r="D452" t="e">
        <f ca="1">OFFSET($C$3,,,COUNTIF($C$3:C1182,"?*"))</f>
        <v>#VALUE!</v>
      </c>
      <c r="E452" t="s">
        <v>901</v>
      </c>
      <c r="F452" t="s">
        <v>902</v>
      </c>
      <c r="J452" t="s">
        <v>903</v>
      </c>
      <c r="K452" t="s">
        <v>102</v>
      </c>
    </row>
    <row r="453" spans="1:11" x14ac:dyDescent="0.25">
      <c r="A453">
        <f>IF(ISNUMBER(SEARCH(customer_account_sub_dollar!$A$2,B453)),MAX($A$2:A452)+1,0)</f>
        <v>0</v>
      </c>
      <c r="B453" t="s">
        <v>904</v>
      </c>
      <c r="C453" t="str">
        <f>IFERROR(VLOOKUP(ROWS($C$3:C453),$A$3:$B$733,2,0),"")</f>
        <v/>
      </c>
      <c r="D453" t="e">
        <f ca="1">OFFSET($C$3,,,COUNTIF($C$3:C1183,"?*"))</f>
        <v>#VALUE!</v>
      </c>
      <c r="E453" t="s">
        <v>905</v>
      </c>
      <c r="J453" t="s">
        <v>906</v>
      </c>
      <c r="K453" t="s">
        <v>102</v>
      </c>
    </row>
    <row r="454" spans="1:11" x14ac:dyDescent="0.25">
      <c r="A454">
        <f>IF(ISNUMBER(SEARCH(customer_account_sub_dollar!$A$2,B454)),MAX($A$2:A453)+1,0)</f>
        <v>0</v>
      </c>
      <c r="B454" t="s">
        <v>907</v>
      </c>
      <c r="C454" t="str">
        <f>IFERROR(VLOOKUP(ROWS($C$3:C454),$A$3:$B$733,2,0),"")</f>
        <v/>
      </c>
      <c r="D454" t="e">
        <f ca="1">OFFSET($C$3,,,COUNTIF($C$3:C1184,"?*"))</f>
        <v>#VALUE!</v>
      </c>
      <c r="K454" t="s">
        <v>102</v>
      </c>
    </row>
    <row r="455" spans="1:11" x14ac:dyDescent="0.25">
      <c r="A455">
        <f>IF(ISNUMBER(SEARCH(customer_account_sub_dollar!$A$2,B455)),MAX($A$2:A454)+1,0)</f>
        <v>0</v>
      </c>
      <c r="B455" t="s">
        <v>908</v>
      </c>
      <c r="C455" t="str">
        <f>IFERROR(VLOOKUP(ROWS($C$3:C455),$A$3:$B$733,2,0),"")</f>
        <v/>
      </c>
      <c r="D455" t="e">
        <f ca="1">OFFSET($C$3,,,COUNTIF($C$3:C1185,"?*"))</f>
        <v>#VALUE!</v>
      </c>
      <c r="H455" t="s">
        <v>255</v>
      </c>
      <c r="K455" t="s">
        <v>255</v>
      </c>
    </row>
    <row r="456" spans="1:11" x14ac:dyDescent="0.25">
      <c r="A456">
        <f>IF(ISNUMBER(SEARCH(customer_account_sub_dollar!$A$2,B456)),MAX($A$2:A455)+1,0)</f>
        <v>0</v>
      </c>
      <c r="B456" t="s">
        <v>909</v>
      </c>
      <c r="C456" t="str">
        <f>IFERROR(VLOOKUP(ROWS($C$3:C456),$A$3:$B$733,2,0),"")</f>
        <v/>
      </c>
      <c r="D456" t="e">
        <f ca="1">OFFSET($C$3,,,COUNTIF($C$3:C1186,"?*"))</f>
        <v>#VALUE!</v>
      </c>
      <c r="K456" t="s">
        <v>102</v>
      </c>
    </row>
    <row r="457" spans="1:11" x14ac:dyDescent="0.25">
      <c r="A457">
        <f>IF(ISNUMBER(SEARCH(customer_account_sub_dollar!$A$2,B457)),MAX($A$2:A456)+1,0)</f>
        <v>0</v>
      </c>
      <c r="B457" t="s">
        <v>910</v>
      </c>
      <c r="C457" t="str">
        <f>IFERROR(VLOOKUP(ROWS($C$3:C457),$A$3:$B$733,2,0),"")</f>
        <v/>
      </c>
      <c r="D457" t="e">
        <f ca="1">OFFSET($C$3,,,COUNTIF($C$3:C1187,"?*"))</f>
        <v>#VALUE!</v>
      </c>
      <c r="K457" t="s">
        <v>102</v>
      </c>
    </row>
    <row r="458" spans="1:11" x14ac:dyDescent="0.25">
      <c r="A458">
        <f>IF(ISNUMBER(SEARCH(customer_account_sub_dollar!$A$2,B458)),MAX($A$2:A457)+1,0)</f>
        <v>0</v>
      </c>
      <c r="B458" t="s">
        <v>911</v>
      </c>
      <c r="C458" t="str">
        <f>IFERROR(VLOOKUP(ROWS($C$3:C458),$A$3:$B$733,2,0),"")</f>
        <v/>
      </c>
      <c r="D458" t="e">
        <f ca="1">OFFSET($C$3,,,COUNTIF($C$3:C1188,"?*"))</f>
        <v>#VALUE!</v>
      </c>
      <c r="F458" t="s">
        <v>912</v>
      </c>
      <c r="K458" t="s">
        <v>102</v>
      </c>
    </row>
    <row r="459" spans="1:11" x14ac:dyDescent="0.25">
      <c r="A459">
        <f>IF(ISNUMBER(SEARCH(customer_account_sub_dollar!$A$2,B459)),MAX($A$2:A458)+1,0)</f>
        <v>0</v>
      </c>
      <c r="B459" t="s">
        <v>913</v>
      </c>
      <c r="C459" t="str">
        <f>IFERROR(VLOOKUP(ROWS($C$3:C459),$A$3:$B$733,2,0),"")</f>
        <v/>
      </c>
      <c r="D459" t="e">
        <f ca="1">OFFSET($C$3,,,COUNTIF($C$3:C1189,"?*"))</f>
        <v>#VALUE!</v>
      </c>
      <c r="K459" t="s">
        <v>102</v>
      </c>
    </row>
    <row r="460" spans="1:11" x14ac:dyDescent="0.25">
      <c r="A460">
        <f>IF(ISNUMBER(SEARCH(customer_account_sub_dollar!$A$2,B460)),MAX($A$2:A459)+1,0)</f>
        <v>0</v>
      </c>
      <c r="B460" t="s">
        <v>914</v>
      </c>
      <c r="C460" t="str">
        <f>IFERROR(VLOOKUP(ROWS($C$3:C460),$A$3:$B$733,2,0),"")</f>
        <v/>
      </c>
      <c r="D460" t="e">
        <f ca="1">OFFSET($C$3,,,COUNTIF($C$3:C1190,"?*"))</f>
        <v>#VALUE!</v>
      </c>
      <c r="K460" t="s">
        <v>102</v>
      </c>
    </row>
    <row r="461" spans="1:11" x14ac:dyDescent="0.25">
      <c r="A461">
        <f>IF(ISNUMBER(SEARCH(customer_account_sub_dollar!$A$2,B461)),MAX($A$2:A460)+1,0)</f>
        <v>0</v>
      </c>
      <c r="B461" t="s">
        <v>915</v>
      </c>
      <c r="C461" t="str">
        <f>IFERROR(VLOOKUP(ROWS($C$3:C461),$A$3:$B$733,2,0),"")</f>
        <v/>
      </c>
      <c r="D461" t="e">
        <f ca="1">OFFSET($C$3,,,COUNTIF($C$3:C1191,"?*"))</f>
        <v>#VALUE!</v>
      </c>
      <c r="K461" t="s">
        <v>102</v>
      </c>
    </row>
    <row r="462" spans="1:11" x14ac:dyDescent="0.25">
      <c r="A462">
        <f>IF(ISNUMBER(SEARCH(customer_account_sub_dollar!$A$2,B462)),MAX($A$2:A461)+1,0)</f>
        <v>0</v>
      </c>
      <c r="B462" t="s">
        <v>916</v>
      </c>
      <c r="C462" t="str">
        <f>IFERROR(VLOOKUP(ROWS($C$3:C462),$A$3:$B$733,2,0),"")</f>
        <v/>
      </c>
      <c r="D462" t="e">
        <f ca="1">OFFSET($C$3,,,COUNTIF($C$3:C1192,"?*"))</f>
        <v>#VALUE!</v>
      </c>
      <c r="E462" t="s">
        <v>917</v>
      </c>
      <c r="F462" t="s">
        <v>813</v>
      </c>
      <c r="J462" t="s">
        <v>918</v>
      </c>
      <c r="K462" t="s">
        <v>102</v>
      </c>
    </row>
    <row r="463" spans="1:11" x14ac:dyDescent="0.25">
      <c r="A463">
        <f>IF(ISNUMBER(SEARCH(customer_account_sub_dollar!$A$2,B463)),MAX($A$2:A462)+1,0)</f>
        <v>0</v>
      </c>
      <c r="B463" t="s">
        <v>919</v>
      </c>
      <c r="C463" t="str">
        <f>IFERROR(VLOOKUP(ROWS($C$3:C463),$A$3:$B$733,2,0),"")</f>
        <v/>
      </c>
      <c r="D463" t="e">
        <f ca="1">OFFSET($C$3,,,COUNTIF($C$3:C1193,"?*"))</f>
        <v>#VALUE!</v>
      </c>
      <c r="E463" t="s">
        <v>920</v>
      </c>
      <c r="J463" t="s">
        <v>921</v>
      </c>
      <c r="K463" t="s">
        <v>102</v>
      </c>
    </row>
    <row r="464" spans="1:11" x14ac:dyDescent="0.25">
      <c r="A464">
        <f>IF(ISNUMBER(SEARCH(customer_account_sub_dollar!$A$2,B464)),MAX($A$2:A463)+1,0)</f>
        <v>0</v>
      </c>
      <c r="B464" t="s">
        <v>922</v>
      </c>
      <c r="C464" t="str">
        <f>IFERROR(VLOOKUP(ROWS($C$3:C464),$A$3:$B$733,2,0),"")</f>
        <v/>
      </c>
      <c r="D464" t="e">
        <f ca="1">OFFSET($C$3,,,COUNTIF($C$3:C1194,"?*"))</f>
        <v>#VALUE!</v>
      </c>
      <c r="E464" t="s">
        <v>923</v>
      </c>
      <c r="F464" t="s">
        <v>924</v>
      </c>
      <c r="H464" t="s">
        <v>3</v>
      </c>
      <c r="I464" t="s">
        <v>3</v>
      </c>
      <c r="J464" t="s">
        <v>3</v>
      </c>
      <c r="K464" t="s">
        <v>3</v>
      </c>
    </row>
    <row r="465" spans="1:11" x14ac:dyDescent="0.25">
      <c r="A465">
        <f>IF(ISNUMBER(SEARCH(customer_account_sub_dollar!$A$2,B465)),MAX($A$2:A464)+1,0)</f>
        <v>0</v>
      </c>
      <c r="B465" t="s">
        <v>925</v>
      </c>
      <c r="C465" t="str">
        <f>IFERROR(VLOOKUP(ROWS($C$3:C465),$A$3:$B$733,2,0),"")</f>
        <v/>
      </c>
      <c r="D465" t="e">
        <f ca="1">OFFSET($C$3,,,COUNTIF($C$3:C1195,"?*"))</f>
        <v>#VALUE!</v>
      </c>
      <c r="K465" t="s">
        <v>102</v>
      </c>
    </row>
    <row r="466" spans="1:11" x14ac:dyDescent="0.25">
      <c r="A466">
        <f>IF(ISNUMBER(SEARCH(customer_account_sub_dollar!$A$2,B466)),MAX($A$2:A465)+1,0)</f>
        <v>0</v>
      </c>
      <c r="B466" t="s">
        <v>926</v>
      </c>
      <c r="C466" t="str">
        <f>IFERROR(VLOOKUP(ROWS($C$3:C466),$A$3:$B$733,2,0),"")</f>
        <v/>
      </c>
      <c r="D466" t="e">
        <f ca="1">OFFSET($C$3,,,COUNTIF($C$3:C1196,"?*"))</f>
        <v>#VALUE!</v>
      </c>
      <c r="H466" t="s">
        <v>927</v>
      </c>
      <c r="J466" t="s">
        <v>928</v>
      </c>
      <c r="K466" t="s">
        <v>102</v>
      </c>
    </row>
    <row r="467" spans="1:11" x14ac:dyDescent="0.25">
      <c r="A467">
        <f>IF(ISNUMBER(SEARCH(customer_account_sub_dollar!$A$2,B467)),MAX($A$2:A466)+1,0)</f>
        <v>0</v>
      </c>
      <c r="B467" t="s">
        <v>929</v>
      </c>
      <c r="C467" t="str">
        <f>IFERROR(VLOOKUP(ROWS($C$3:C467),$A$3:$B$733,2,0),"")</f>
        <v/>
      </c>
      <c r="D467" t="e">
        <f ca="1">OFFSET($C$3,,,COUNTIF($C$3:C1197,"?*"))</f>
        <v>#VALUE!</v>
      </c>
      <c r="K467" t="s">
        <v>115</v>
      </c>
    </row>
    <row r="468" spans="1:11" x14ac:dyDescent="0.25">
      <c r="A468">
        <f>IF(ISNUMBER(SEARCH(customer_account_sub_dollar!$A$2,B468)),MAX($A$2:A467)+1,0)</f>
        <v>0</v>
      </c>
      <c r="B468" t="s">
        <v>930</v>
      </c>
      <c r="C468" t="str">
        <f>IFERROR(VLOOKUP(ROWS($C$3:C468),$A$3:$B$733,2,0),"")</f>
        <v/>
      </c>
      <c r="D468" t="e">
        <f ca="1">OFFSET($C$3,,,COUNTIF($C$3:C1198,"?*"))</f>
        <v>#VALUE!</v>
      </c>
      <c r="K468" t="s">
        <v>102</v>
      </c>
    </row>
    <row r="469" spans="1:11" x14ac:dyDescent="0.25">
      <c r="A469">
        <f>IF(ISNUMBER(SEARCH(customer_account_sub_dollar!$A$2,B469)),MAX($A$2:A468)+1,0)</f>
        <v>0</v>
      </c>
      <c r="B469" t="s">
        <v>931</v>
      </c>
      <c r="C469" t="str">
        <f>IFERROR(VLOOKUP(ROWS($C$3:C469),$A$3:$B$733,2,0),"")</f>
        <v/>
      </c>
      <c r="D469" t="e">
        <f ca="1">OFFSET($C$3,,,COUNTIF($C$3:C1199,"?*"))</f>
        <v>#VALUE!</v>
      </c>
      <c r="K469" t="s">
        <v>102</v>
      </c>
    </row>
    <row r="470" spans="1:11" x14ac:dyDescent="0.25">
      <c r="A470">
        <f>IF(ISNUMBER(SEARCH(customer_account_sub_dollar!$A$2,B470)),MAX($A$2:A469)+1,0)</f>
        <v>0</v>
      </c>
      <c r="B470" t="s">
        <v>932</v>
      </c>
      <c r="C470" t="str">
        <f>IFERROR(VLOOKUP(ROWS($C$3:C470),$A$3:$B$733,2,0),"")</f>
        <v/>
      </c>
      <c r="D470" t="e">
        <f ca="1">OFFSET($C$3,,,COUNTIF($C$3:C1200,"?*"))</f>
        <v>#VALUE!</v>
      </c>
      <c r="E470" t="s">
        <v>933</v>
      </c>
      <c r="F470" t="s">
        <v>934</v>
      </c>
      <c r="G470" t="s">
        <v>935</v>
      </c>
      <c r="I470" t="s">
        <v>936</v>
      </c>
      <c r="J470" t="s">
        <v>795</v>
      </c>
      <c r="K470" t="s">
        <v>102</v>
      </c>
    </row>
    <row r="471" spans="1:11" x14ac:dyDescent="0.25">
      <c r="A471">
        <f>IF(ISNUMBER(SEARCH(customer_account_sub_dollar!$A$2,B471)),MAX($A$2:A470)+1,0)</f>
        <v>0</v>
      </c>
      <c r="B471" t="s">
        <v>937</v>
      </c>
      <c r="C471" t="str">
        <f>IFERROR(VLOOKUP(ROWS($C$3:C471),$A$3:$B$733,2,0),"")</f>
        <v/>
      </c>
      <c r="D471" t="e">
        <f ca="1">OFFSET($C$3,,,COUNTIF($C$3:C1201,"?*"))</f>
        <v>#VALUE!</v>
      </c>
      <c r="H471" t="s">
        <v>106</v>
      </c>
      <c r="J471" t="s">
        <v>230</v>
      </c>
      <c r="K471" t="s">
        <v>106</v>
      </c>
    </row>
    <row r="472" spans="1:11" x14ac:dyDescent="0.25">
      <c r="A472">
        <f>IF(ISNUMBER(SEARCH(customer_account_sub_dollar!$A$2,B472)),MAX($A$2:A471)+1,0)</f>
        <v>0</v>
      </c>
      <c r="B472" t="s">
        <v>938</v>
      </c>
      <c r="C472" t="str">
        <f>IFERROR(VLOOKUP(ROWS($C$3:C472),$A$3:$B$733,2,0),"")</f>
        <v/>
      </c>
      <c r="D472" t="e">
        <f ca="1">OFFSET($C$3,,,COUNTIF($C$3:C1202,"?*"))</f>
        <v>#VALUE!</v>
      </c>
      <c r="E472" t="s">
        <v>577</v>
      </c>
      <c r="H472" t="s">
        <v>111</v>
      </c>
      <c r="K472" t="s">
        <v>111</v>
      </c>
    </row>
    <row r="473" spans="1:11" x14ac:dyDescent="0.25">
      <c r="A473">
        <f>IF(ISNUMBER(SEARCH(customer_account_sub_dollar!$A$2,B473)),MAX($A$2:A472)+1,0)</f>
        <v>0</v>
      </c>
      <c r="B473" t="s">
        <v>939</v>
      </c>
      <c r="C473" t="str">
        <f>IFERROR(VLOOKUP(ROWS($C$3:C473),$A$3:$B$733,2,0),"")</f>
        <v/>
      </c>
      <c r="D473" t="e">
        <f ca="1">OFFSET($C$3,,,COUNTIF($C$3:C1203,"?*"))</f>
        <v>#VALUE!</v>
      </c>
      <c r="E473" t="s">
        <v>940</v>
      </c>
      <c r="J473" t="s">
        <v>941</v>
      </c>
      <c r="K473" t="s">
        <v>102</v>
      </c>
    </row>
    <row r="474" spans="1:11" x14ac:dyDescent="0.25">
      <c r="A474">
        <f>IF(ISNUMBER(SEARCH(customer_account_sub_dollar!$A$2,B474)),MAX($A$2:A473)+1,0)</f>
        <v>0</v>
      </c>
      <c r="B474" t="s">
        <v>942</v>
      </c>
      <c r="C474" t="str">
        <f>IFERROR(VLOOKUP(ROWS($C$3:C474),$A$3:$B$733,2,0),"")</f>
        <v/>
      </c>
      <c r="D474" t="e">
        <f ca="1">OFFSET($C$3,,,COUNTIF($C$3:C1204,"?*"))</f>
        <v>#VALUE!</v>
      </c>
      <c r="E474" t="s">
        <v>943</v>
      </c>
      <c r="J474" t="s">
        <v>944</v>
      </c>
      <c r="K474" t="s">
        <v>102</v>
      </c>
    </row>
    <row r="475" spans="1:11" x14ac:dyDescent="0.25">
      <c r="A475">
        <f>IF(ISNUMBER(SEARCH(customer_account_sub_dollar!$A$2,B475)),MAX($A$2:A474)+1,0)</f>
        <v>0</v>
      </c>
      <c r="B475" t="s">
        <v>945</v>
      </c>
      <c r="C475" t="str">
        <f>IFERROR(VLOOKUP(ROWS($C$3:C475),$A$3:$B$733,2,0),"")</f>
        <v/>
      </c>
      <c r="D475" t="e">
        <f ca="1">OFFSET($C$3,,,COUNTIF($C$3:C1205,"?*"))</f>
        <v>#VALUE!</v>
      </c>
      <c r="E475" t="s">
        <v>946</v>
      </c>
      <c r="J475" t="s">
        <v>947</v>
      </c>
      <c r="K475" t="s">
        <v>102</v>
      </c>
    </row>
    <row r="476" spans="1:11" x14ac:dyDescent="0.25">
      <c r="A476">
        <f>IF(ISNUMBER(SEARCH(customer_account_sub_dollar!$A$2,B476)),MAX($A$2:A475)+1,0)</f>
        <v>0</v>
      </c>
      <c r="B476" t="s">
        <v>948</v>
      </c>
      <c r="C476" t="str">
        <f>IFERROR(VLOOKUP(ROWS($C$3:C476),$A$3:$B$733,2,0),"")</f>
        <v/>
      </c>
      <c r="D476" t="e">
        <f ca="1">OFFSET($C$3,,,COUNTIF($C$3:C1206,"?*"))</f>
        <v>#VALUE!</v>
      </c>
      <c r="K476" t="s">
        <v>102</v>
      </c>
    </row>
    <row r="477" spans="1:11" x14ac:dyDescent="0.25">
      <c r="A477">
        <f>IF(ISNUMBER(SEARCH(customer_account_sub_dollar!$A$2,B477)),MAX($A$2:A476)+1,0)</f>
        <v>0</v>
      </c>
      <c r="B477" t="s">
        <v>949</v>
      </c>
      <c r="C477" t="str">
        <f>IFERROR(VLOOKUP(ROWS($C$3:C477),$A$3:$B$733,2,0),"")</f>
        <v/>
      </c>
      <c r="D477" t="e">
        <f ca="1">OFFSET($C$3,,,COUNTIF($C$3:C1207,"?*"))</f>
        <v>#VALUE!</v>
      </c>
      <c r="E477" t="s">
        <v>950</v>
      </c>
      <c r="F477" t="s">
        <v>951</v>
      </c>
      <c r="G477" t="s">
        <v>952</v>
      </c>
      <c r="I477" t="s">
        <v>953</v>
      </c>
      <c r="J477" t="s">
        <v>954</v>
      </c>
      <c r="K477" t="s">
        <v>106</v>
      </c>
    </row>
    <row r="478" spans="1:11" x14ac:dyDescent="0.25">
      <c r="A478">
        <f>IF(ISNUMBER(SEARCH(customer_account_sub_dollar!$A$2,B478)),MAX($A$2:A477)+1,0)</f>
        <v>0</v>
      </c>
      <c r="B478" t="s">
        <v>955</v>
      </c>
      <c r="C478" t="str">
        <f>IFERROR(VLOOKUP(ROWS($C$3:C478),$A$3:$B$733,2,0),"")</f>
        <v/>
      </c>
      <c r="D478" t="e">
        <f ca="1">OFFSET($C$3,,,COUNTIF($C$3:C1208,"?*"))</f>
        <v>#VALUE!</v>
      </c>
      <c r="K478" t="s">
        <v>115</v>
      </c>
    </row>
    <row r="479" spans="1:11" x14ac:dyDescent="0.25">
      <c r="A479">
        <f>IF(ISNUMBER(SEARCH(customer_account_sub_dollar!$A$2,B479)),MAX($A$2:A478)+1,0)</f>
        <v>0</v>
      </c>
      <c r="B479" t="s">
        <v>956</v>
      </c>
      <c r="C479" t="str">
        <f>IFERROR(VLOOKUP(ROWS($C$3:C479),$A$3:$B$733,2,0),"")</f>
        <v/>
      </c>
      <c r="D479" t="e">
        <f ca="1">OFFSET($C$3,,,COUNTIF($C$3:C1209,"?*"))</f>
        <v>#VALUE!</v>
      </c>
      <c r="H479" t="s">
        <v>3</v>
      </c>
      <c r="I479" t="s">
        <v>3</v>
      </c>
      <c r="J479" t="s">
        <v>3</v>
      </c>
      <c r="K479" t="s">
        <v>3</v>
      </c>
    </row>
    <row r="480" spans="1:11" x14ac:dyDescent="0.25">
      <c r="A480">
        <f>IF(ISNUMBER(SEARCH(customer_account_sub_dollar!$A$2,B480)),MAX($A$2:A479)+1,0)</f>
        <v>0</v>
      </c>
      <c r="B480" t="s">
        <v>957</v>
      </c>
      <c r="C480" t="str">
        <f>IFERROR(VLOOKUP(ROWS($C$3:C480),$A$3:$B$733,2,0),"")</f>
        <v/>
      </c>
      <c r="D480" t="e">
        <f ca="1">OFFSET($C$3,,,COUNTIF($C$3:C1210,"?*"))</f>
        <v>#VALUE!</v>
      </c>
      <c r="K480" t="s">
        <v>102</v>
      </c>
    </row>
    <row r="481" spans="1:11" x14ac:dyDescent="0.25">
      <c r="A481">
        <f>IF(ISNUMBER(SEARCH(customer_account_sub_dollar!$A$2,B481)),MAX($A$2:A480)+1,0)</f>
        <v>0</v>
      </c>
      <c r="B481" t="s">
        <v>958</v>
      </c>
      <c r="C481" t="str">
        <f>IFERROR(VLOOKUP(ROWS($C$3:C481),$A$3:$B$733,2,0),"")</f>
        <v/>
      </c>
      <c r="D481" t="e">
        <f ca="1">OFFSET($C$3,,,COUNTIF($C$3:C1211,"?*"))</f>
        <v>#VALUE!</v>
      </c>
      <c r="H481" t="s">
        <v>3</v>
      </c>
      <c r="K481" t="s">
        <v>3</v>
      </c>
    </row>
    <row r="482" spans="1:11" x14ac:dyDescent="0.25">
      <c r="A482">
        <f>IF(ISNUMBER(SEARCH(customer_account_sub_dollar!$A$2,B482)),MAX($A$2:A481)+1,0)</f>
        <v>0</v>
      </c>
      <c r="B482" t="s">
        <v>959</v>
      </c>
      <c r="C482" t="str">
        <f>IFERROR(VLOOKUP(ROWS($C$3:C482),$A$3:$B$733,2,0),"")</f>
        <v/>
      </c>
      <c r="D482" t="e">
        <f ca="1">OFFSET($C$3,,,COUNTIF($C$3:C1212,"?*"))</f>
        <v>#VALUE!</v>
      </c>
      <c r="F482" t="s">
        <v>960</v>
      </c>
      <c r="H482" t="s">
        <v>3</v>
      </c>
      <c r="I482" t="s">
        <v>3</v>
      </c>
      <c r="J482" t="s">
        <v>3</v>
      </c>
      <c r="K482" t="s">
        <v>3</v>
      </c>
    </row>
    <row r="483" spans="1:11" x14ac:dyDescent="0.25">
      <c r="A483">
        <f>IF(ISNUMBER(SEARCH(customer_account_sub_dollar!$A$2,B483)),MAX($A$2:A482)+1,0)</f>
        <v>0</v>
      </c>
      <c r="B483" t="s">
        <v>961</v>
      </c>
      <c r="C483" t="str">
        <f>IFERROR(VLOOKUP(ROWS($C$3:C483),$A$3:$B$733,2,0),"")</f>
        <v/>
      </c>
      <c r="D483" t="e">
        <f ca="1">OFFSET($C$3,,,COUNTIF($C$3:C1213,"?*"))</f>
        <v>#VALUE!</v>
      </c>
      <c r="F483" t="s">
        <v>962</v>
      </c>
      <c r="H483" t="s">
        <v>3</v>
      </c>
      <c r="I483" t="s">
        <v>3</v>
      </c>
      <c r="J483" t="s">
        <v>3</v>
      </c>
      <c r="K483" t="s">
        <v>3</v>
      </c>
    </row>
    <row r="484" spans="1:11" x14ac:dyDescent="0.25">
      <c r="A484">
        <f>IF(ISNUMBER(SEARCH(customer_account_sub_dollar!$A$2,B484)),MAX($A$2:A483)+1,0)</f>
        <v>0</v>
      </c>
      <c r="B484" t="s">
        <v>963</v>
      </c>
      <c r="C484" t="str">
        <f>IFERROR(VLOOKUP(ROWS($C$3:C484),$A$3:$B$733,2,0),"")</f>
        <v/>
      </c>
      <c r="D484" t="e">
        <f ca="1">OFFSET($C$3,,,COUNTIF($C$3:C1214,"?*"))</f>
        <v>#VALUE!</v>
      </c>
      <c r="H484" t="s">
        <v>3</v>
      </c>
      <c r="K484" t="s">
        <v>3</v>
      </c>
    </row>
    <row r="485" spans="1:11" x14ac:dyDescent="0.25">
      <c r="A485">
        <f>IF(ISNUMBER(SEARCH(customer_account_sub_dollar!$A$2,B485)),MAX($A$2:A484)+1,0)</f>
        <v>0</v>
      </c>
      <c r="B485" t="s">
        <v>964</v>
      </c>
      <c r="C485" t="str">
        <f>IFERROR(VLOOKUP(ROWS($C$3:C485),$A$3:$B$733,2,0),"")</f>
        <v/>
      </c>
      <c r="D485" t="e">
        <f ca="1">OFFSET($C$3,,,COUNTIF($C$3:C1215,"?*"))</f>
        <v>#VALUE!</v>
      </c>
      <c r="H485" t="s">
        <v>3</v>
      </c>
      <c r="K485" t="s">
        <v>3</v>
      </c>
    </row>
    <row r="486" spans="1:11" x14ac:dyDescent="0.25">
      <c r="A486">
        <f>IF(ISNUMBER(SEARCH(customer_account_sub_dollar!$A$2,B486)),MAX($A$2:A485)+1,0)</f>
        <v>0</v>
      </c>
      <c r="B486" t="s">
        <v>13</v>
      </c>
      <c r="C486" t="str">
        <f>IFERROR(VLOOKUP(ROWS($C$3:C486),$A$3:$B$733,2,0),"")</f>
        <v/>
      </c>
      <c r="D486" t="e">
        <f ca="1">OFFSET($C$3,,,COUNTIF($C$3:C1216,"?*"))</f>
        <v>#VALUE!</v>
      </c>
      <c r="E486" t="s">
        <v>965</v>
      </c>
      <c r="H486" t="s">
        <v>3</v>
      </c>
      <c r="K486" t="s">
        <v>3</v>
      </c>
    </row>
    <row r="487" spans="1:11" x14ac:dyDescent="0.25">
      <c r="A487">
        <f>IF(ISNUMBER(SEARCH(customer_account_sub_dollar!$A$2,B487)),MAX($A$2:A486)+1,0)</f>
        <v>0</v>
      </c>
      <c r="B487" t="s">
        <v>966</v>
      </c>
      <c r="C487" t="str">
        <f>IFERROR(VLOOKUP(ROWS($C$3:C487),$A$3:$B$733,2,0),"")</f>
        <v/>
      </c>
      <c r="D487" t="e">
        <f ca="1">OFFSET($C$3,,,COUNTIF($C$3:C1217,"?*"))</f>
        <v>#VALUE!</v>
      </c>
      <c r="K487" t="s">
        <v>102</v>
      </c>
    </row>
    <row r="488" spans="1:11" x14ac:dyDescent="0.25">
      <c r="A488">
        <f>IF(ISNUMBER(SEARCH(customer_account_sub_dollar!$A$2,B488)),MAX($A$2:A487)+1,0)</f>
        <v>0</v>
      </c>
      <c r="B488" t="s">
        <v>967</v>
      </c>
      <c r="C488" t="str">
        <f>IFERROR(VLOOKUP(ROWS($C$3:C488),$A$3:$B$733,2,0),"")</f>
        <v/>
      </c>
      <c r="D488" t="e">
        <f ca="1">OFFSET($C$3,,,COUNTIF($C$3:C1218,"?*"))</f>
        <v>#VALUE!</v>
      </c>
      <c r="H488" t="s">
        <v>106</v>
      </c>
      <c r="J488" t="s">
        <v>230</v>
      </c>
      <c r="K488" t="s">
        <v>106</v>
      </c>
    </row>
    <row r="489" spans="1:11" x14ac:dyDescent="0.25">
      <c r="A489">
        <f>IF(ISNUMBER(SEARCH(customer_account_sub_dollar!$A$2,B489)),MAX($A$2:A488)+1,0)</f>
        <v>0</v>
      </c>
      <c r="B489" t="s">
        <v>968</v>
      </c>
      <c r="C489" t="str">
        <f>IFERROR(VLOOKUP(ROWS($C$3:C489),$A$3:$B$733,2,0),"")</f>
        <v/>
      </c>
      <c r="D489" t="e">
        <f ca="1">OFFSET($C$3,,,COUNTIF($C$3:C1219,"?*"))</f>
        <v>#VALUE!</v>
      </c>
      <c r="E489" t="s">
        <v>969</v>
      </c>
      <c r="H489" t="s">
        <v>293</v>
      </c>
      <c r="K489" t="s">
        <v>293</v>
      </c>
    </row>
    <row r="490" spans="1:11" x14ac:dyDescent="0.25">
      <c r="A490">
        <f>IF(ISNUMBER(SEARCH(customer_account_sub_dollar!$A$2,B490)),MAX($A$2:A489)+1,0)</f>
        <v>0</v>
      </c>
      <c r="B490" t="s">
        <v>970</v>
      </c>
      <c r="C490" t="str">
        <f>IFERROR(VLOOKUP(ROWS($C$3:C490),$A$3:$B$733,2,0),"")</f>
        <v/>
      </c>
      <c r="D490" t="e">
        <f ca="1">OFFSET($C$3,,,COUNTIF($C$3:C1220,"?*"))</f>
        <v>#VALUE!</v>
      </c>
      <c r="E490" t="s">
        <v>971</v>
      </c>
      <c r="J490" t="s">
        <v>972</v>
      </c>
      <c r="K490" t="s">
        <v>102</v>
      </c>
    </row>
    <row r="491" spans="1:11" x14ac:dyDescent="0.25">
      <c r="A491">
        <f>IF(ISNUMBER(SEARCH(customer_account_sub_dollar!$A$2,B491)),MAX($A$2:A490)+1,0)</f>
        <v>0</v>
      </c>
      <c r="B491" t="s">
        <v>973</v>
      </c>
      <c r="C491" t="str">
        <f>IFERROR(VLOOKUP(ROWS($C$3:C491),$A$3:$B$733,2,0),"")</f>
        <v/>
      </c>
      <c r="D491" t="e">
        <f ca="1">OFFSET($C$3,,,COUNTIF($C$3:C1221,"?*"))</f>
        <v>#VALUE!</v>
      </c>
      <c r="E491" t="s">
        <v>974</v>
      </c>
      <c r="F491" t="s">
        <v>975</v>
      </c>
      <c r="J491" t="s">
        <v>976</v>
      </c>
      <c r="K491" t="s">
        <v>102</v>
      </c>
    </row>
    <row r="492" spans="1:11" x14ac:dyDescent="0.25">
      <c r="A492">
        <f>IF(ISNUMBER(SEARCH(customer_account_sub_dollar!$A$2,B492)),MAX($A$2:A491)+1,0)</f>
        <v>0</v>
      </c>
      <c r="B492" t="s">
        <v>977</v>
      </c>
      <c r="C492" t="str">
        <f>IFERROR(VLOOKUP(ROWS($C$3:C492),$A$3:$B$733,2,0),"")</f>
        <v/>
      </c>
      <c r="D492" t="e">
        <f ca="1">OFFSET($C$3,,,COUNTIF($C$3:C1222,"?*"))</f>
        <v>#VALUE!</v>
      </c>
      <c r="H492" t="s">
        <v>3</v>
      </c>
      <c r="K492" t="s">
        <v>3</v>
      </c>
    </row>
    <row r="493" spans="1:11" x14ac:dyDescent="0.25">
      <c r="A493">
        <f>IF(ISNUMBER(SEARCH(customer_account_sub_dollar!$A$2,B493)),MAX($A$2:A492)+1,0)</f>
        <v>0</v>
      </c>
      <c r="B493" t="s">
        <v>978</v>
      </c>
      <c r="C493" t="str">
        <f>IFERROR(VLOOKUP(ROWS($C$3:C493),$A$3:$B$733,2,0),"")</f>
        <v/>
      </c>
      <c r="D493" t="e">
        <f ca="1">OFFSET($C$3,,,COUNTIF($C$3:C1223,"?*"))</f>
        <v>#VALUE!</v>
      </c>
      <c r="E493" t="s">
        <v>979</v>
      </c>
      <c r="F493" t="s">
        <v>980</v>
      </c>
      <c r="H493" t="s">
        <v>3</v>
      </c>
      <c r="I493" t="s">
        <v>3</v>
      </c>
      <c r="J493" t="s">
        <v>3</v>
      </c>
      <c r="K493" t="s">
        <v>3</v>
      </c>
    </row>
    <row r="494" spans="1:11" x14ac:dyDescent="0.25">
      <c r="A494">
        <f>IF(ISNUMBER(SEARCH(customer_account_sub_dollar!$A$2,B494)),MAX($A$2:A493)+1,0)</f>
        <v>0</v>
      </c>
      <c r="B494" t="s">
        <v>981</v>
      </c>
      <c r="C494" t="str">
        <f>IFERROR(VLOOKUP(ROWS($C$3:C494),$A$3:$B$733,2,0),"")</f>
        <v/>
      </c>
      <c r="D494" t="e">
        <f ca="1">OFFSET($C$3,,,COUNTIF($C$3:C1224,"?*"))</f>
        <v>#VALUE!</v>
      </c>
      <c r="H494" t="s">
        <v>106</v>
      </c>
      <c r="J494" t="s">
        <v>230</v>
      </c>
      <c r="K494" t="s">
        <v>106</v>
      </c>
    </row>
    <row r="495" spans="1:11" x14ac:dyDescent="0.25">
      <c r="A495">
        <f>IF(ISNUMBER(SEARCH(customer_account_sub_dollar!$A$2,B495)),MAX($A$2:A494)+1,0)</f>
        <v>0</v>
      </c>
      <c r="B495" t="s">
        <v>982</v>
      </c>
      <c r="C495" t="str">
        <f>IFERROR(VLOOKUP(ROWS($C$3:C495),$A$3:$B$733,2,0),"")</f>
        <v/>
      </c>
      <c r="D495" t="e">
        <f ca="1">OFFSET($C$3,,,COUNTIF($C$3:C1225,"?*"))</f>
        <v>#VALUE!</v>
      </c>
      <c r="K495" t="s">
        <v>102</v>
      </c>
    </row>
    <row r="496" spans="1:11" x14ac:dyDescent="0.25">
      <c r="A496">
        <f>IF(ISNUMBER(SEARCH(customer_account_sub_dollar!$A$2,B496)),MAX($A$2:A495)+1,0)</f>
        <v>0</v>
      </c>
      <c r="B496" t="s">
        <v>983</v>
      </c>
      <c r="C496" t="str">
        <f>IFERROR(VLOOKUP(ROWS($C$3:C496),$A$3:$B$733,2,0),"")</f>
        <v/>
      </c>
      <c r="D496" t="e">
        <f ca="1">OFFSET($C$3,,,COUNTIF($C$3:C1226,"?*"))</f>
        <v>#VALUE!</v>
      </c>
      <c r="E496" t="s">
        <v>984</v>
      </c>
      <c r="J496" t="s">
        <v>985</v>
      </c>
      <c r="K496" t="s">
        <v>102</v>
      </c>
    </row>
    <row r="497" spans="1:11" x14ac:dyDescent="0.25">
      <c r="A497">
        <f>IF(ISNUMBER(SEARCH(customer_account_sub_dollar!$A$2,B497)),MAX($A$2:A496)+1,0)</f>
        <v>0</v>
      </c>
      <c r="B497" t="s">
        <v>986</v>
      </c>
      <c r="C497" t="str">
        <f>IFERROR(VLOOKUP(ROWS($C$3:C497),$A$3:$B$733,2,0),"")</f>
        <v/>
      </c>
      <c r="D497" t="e">
        <f ca="1">OFFSET($C$3,,,COUNTIF($C$3:C1227,"?*"))</f>
        <v>#VALUE!</v>
      </c>
      <c r="E497" t="s">
        <v>987</v>
      </c>
      <c r="H497" t="s">
        <v>106</v>
      </c>
      <c r="K497" t="s">
        <v>106</v>
      </c>
    </row>
    <row r="498" spans="1:11" x14ac:dyDescent="0.25">
      <c r="A498">
        <f>IF(ISNUMBER(SEARCH(customer_account_sub_dollar!$A$2,B498)),MAX($A$2:A497)+1,0)</f>
        <v>0</v>
      </c>
      <c r="B498" t="s">
        <v>988</v>
      </c>
      <c r="C498" t="str">
        <f>IFERROR(VLOOKUP(ROWS($C$3:C498),$A$3:$B$733,2,0),"")</f>
        <v/>
      </c>
      <c r="D498" t="e">
        <f ca="1">OFFSET($C$3,,,COUNTIF($C$3:C1228,"?*"))</f>
        <v>#VALUE!</v>
      </c>
      <c r="K498" t="s">
        <v>115</v>
      </c>
    </row>
    <row r="499" spans="1:11" x14ac:dyDescent="0.25">
      <c r="A499">
        <f>IF(ISNUMBER(SEARCH(customer_account_sub_dollar!$A$2,B499)),MAX($A$2:A498)+1,0)</f>
        <v>0</v>
      </c>
      <c r="B499" t="s">
        <v>989</v>
      </c>
      <c r="C499" t="str">
        <f>IFERROR(VLOOKUP(ROWS($C$3:C499),$A$3:$B$733,2,0),"")</f>
        <v/>
      </c>
      <c r="D499" t="e">
        <f ca="1">OFFSET($C$3,,,COUNTIF($C$3:C1229,"?*"))</f>
        <v>#VALUE!</v>
      </c>
      <c r="K499" t="s">
        <v>115</v>
      </c>
    </row>
    <row r="500" spans="1:11" x14ac:dyDescent="0.25">
      <c r="A500">
        <f>IF(ISNUMBER(SEARCH(customer_account_sub_dollar!$A$2,B500)),MAX($A$2:A499)+1,0)</f>
        <v>0</v>
      </c>
      <c r="B500" t="s">
        <v>990</v>
      </c>
      <c r="C500" t="str">
        <f>IFERROR(VLOOKUP(ROWS($C$3:C500),$A$3:$B$733,2,0),"")</f>
        <v/>
      </c>
      <c r="D500" t="e">
        <f ca="1">OFFSET($C$3,,,COUNTIF($C$3:C1230,"?*"))</f>
        <v>#VALUE!</v>
      </c>
      <c r="E500" t="s">
        <v>991</v>
      </c>
      <c r="J500" t="s">
        <v>992</v>
      </c>
      <c r="K500" t="s">
        <v>115</v>
      </c>
    </row>
    <row r="501" spans="1:11" x14ac:dyDescent="0.25">
      <c r="A501">
        <f>IF(ISNUMBER(SEARCH(customer_account_sub_dollar!$A$2,B501)),MAX($A$2:A500)+1,0)</f>
        <v>0</v>
      </c>
      <c r="B501" t="s">
        <v>993</v>
      </c>
      <c r="C501" t="str">
        <f>IFERROR(VLOOKUP(ROWS($C$3:C501),$A$3:$B$733,2,0),"")</f>
        <v/>
      </c>
      <c r="D501" t="e">
        <f ca="1">OFFSET($C$3,,,COUNTIF($C$3:C1231,"?*"))</f>
        <v>#VALUE!</v>
      </c>
      <c r="K501" t="s">
        <v>115</v>
      </c>
    </row>
    <row r="502" spans="1:11" x14ac:dyDescent="0.25">
      <c r="A502">
        <f>IF(ISNUMBER(SEARCH(customer_account_sub_dollar!$A$2,B502)),MAX($A$2:A501)+1,0)</f>
        <v>0</v>
      </c>
      <c r="B502" t="s">
        <v>994</v>
      </c>
      <c r="C502" t="str">
        <f>IFERROR(VLOOKUP(ROWS($C$3:C502),$A$3:$B$733,2,0),"")</f>
        <v/>
      </c>
      <c r="D502" t="e">
        <f ca="1">OFFSET($C$3,,,COUNTIF($C$3:C1232,"?*"))</f>
        <v>#VALUE!</v>
      </c>
      <c r="E502" t="s">
        <v>995</v>
      </c>
      <c r="J502" t="s">
        <v>996</v>
      </c>
      <c r="K502" t="s">
        <v>102</v>
      </c>
    </row>
    <row r="503" spans="1:11" x14ac:dyDescent="0.25">
      <c r="A503">
        <f>IF(ISNUMBER(SEARCH(customer_account_sub_dollar!$A$2,B503)),MAX($A$2:A502)+1,0)</f>
        <v>0</v>
      </c>
      <c r="B503" t="s">
        <v>997</v>
      </c>
      <c r="C503" t="str">
        <f>IFERROR(VLOOKUP(ROWS($C$3:C503),$A$3:$B$733,2,0),"")</f>
        <v/>
      </c>
      <c r="D503" t="e">
        <f ca="1">OFFSET($C$3,,,COUNTIF($C$3:C1233,"?*"))</f>
        <v>#VALUE!</v>
      </c>
      <c r="E503" t="s">
        <v>998</v>
      </c>
      <c r="H503" t="s">
        <v>311</v>
      </c>
      <c r="K503" t="s">
        <v>311</v>
      </c>
    </row>
    <row r="504" spans="1:11" x14ac:dyDescent="0.25">
      <c r="A504">
        <f>IF(ISNUMBER(SEARCH(customer_account_sub_dollar!$A$2,B504)),MAX($A$2:A503)+1,0)</f>
        <v>0</v>
      </c>
      <c r="B504" t="s">
        <v>999</v>
      </c>
      <c r="C504" t="str">
        <f>IFERROR(VLOOKUP(ROWS($C$3:C504),$A$3:$B$733,2,0),"")</f>
        <v/>
      </c>
      <c r="D504" t="e">
        <f ca="1">OFFSET($C$3,,,COUNTIF($C$3:C1234,"?*"))</f>
        <v>#VALUE!</v>
      </c>
      <c r="K504" t="s">
        <v>102</v>
      </c>
    </row>
    <row r="505" spans="1:11" x14ac:dyDescent="0.25">
      <c r="A505">
        <f>IF(ISNUMBER(SEARCH(customer_account_sub_dollar!$A$2,B505)),MAX($A$2:A504)+1,0)</f>
        <v>0</v>
      </c>
      <c r="B505" t="s">
        <v>1000</v>
      </c>
      <c r="C505" t="str">
        <f>IFERROR(VLOOKUP(ROWS($C$3:C505),$A$3:$B$733,2,0),"")</f>
        <v/>
      </c>
      <c r="D505" t="e">
        <f ca="1">OFFSET($C$3,,,COUNTIF($C$3:C1235,"?*"))</f>
        <v>#VALUE!</v>
      </c>
      <c r="H505" t="s">
        <v>237</v>
      </c>
      <c r="K505" t="s">
        <v>237</v>
      </c>
    </row>
    <row r="506" spans="1:11" x14ac:dyDescent="0.25">
      <c r="A506">
        <f>IF(ISNUMBER(SEARCH(customer_account_sub_dollar!$A$2,B506)),MAX($A$2:A505)+1,0)</f>
        <v>0</v>
      </c>
      <c r="B506" t="s">
        <v>1001</v>
      </c>
      <c r="C506" t="str">
        <f>IFERROR(VLOOKUP(ROWS($C$3:C506),$A$3:$B$733,2,0),"")</f>
        <v/>
      </c>
      <c r="D506" t="e">
        <f ca="1">OFFSET($C$3,,,COUNTIF($C$3:C1236,"?*"))</f>
        <v>#VALUE!</v>
      </c>
      <c r="K506" t="s">
        <v>102</v>
      </c>
    </row>
    <row r="507" spans="1:11" x14ac:dyDescent="0.25">
      <c r="A507">
        <f>IF(ISNUMBER(SEARCH(customer_account_sub_dollar!$A$2,B507)),MAX($A$2:A506)+1,0)</f>
        <v>0</v>
      </c>
      <c r="B507" t="s">
        <v>1002</v>
      </c>
      <c r="C507" t="str">
        <f>IFERROR(VLOOKUP(ROWS($C$3:C507),$A$3:$B$733,2,0),"")</f>
        <v/>
      </c>
      <c r="D507" t="e">
        <f ca="1">OFFSET($C$3,,,COUNTIF($C$3:C1237,"?*"))</f>
        <v>#VALUE!</v>
      </c>
      <c r="H507" t="s">
        <v>311</v>
      </c>
      <c r="K507" t="s">
        <v>311</v>
      </c>
    </row>
    <row r="508" spans="1:11" x14ac:dyDescent="0.25">
      <c r="A508">
        <f>IF(ISNUMBER(SEARCH(customer_account_sub_dollar!$A$2,B508)),MAX($A$2:A507)+1,0)</f>
        <v>0</v>
      </c>
      <c r="B508" t="s">
        <v>1003</v>
      </c>
      <c r="C508" t="str">
        <f>IFERROR(VLOOKUP(ROWS($C$3:C508),$A$3:$B$733,2,0),"")</f>
        <v/>
      </c>
      <c r="D508" t="e">
        <f ca="1">OFFSET($C$3,,,COUNTIF($C$3:C1238,"?*"))</f>
        <v>#VALUE!</v>
      </c>
      <c r="I508" t="s">
        <v>189</v>
      </c>
      <c r="K508" t="s">
        <v>102</v>
      </c>
    </row>
    <row r="509" spans="1:11" x14ac:dyDescent="0.25">
      <c r="A509">
        <f>IF(ISNUMBER(SEARCH(customer_account_sub_dollar!$A$2,B509)),MAX($A$2:A508)+1,0)</f>
        <v>0</v>
      </c>
      <c r="B509" t="s">
        <v>1004</v>
      </c>
      <c r="C509" t="str">
        <f>IFERROR(VLOOKUP(ROWS($C$3:C509),$A$3:$B$733,2,0),"")</f>
        <v/>
      </c>
      <c r="D509" t="e">
        <f ca="1">OFFSET($C$3,,,COUNTIF($C$3:C1239,"?*"))</f>
        <v>#VALUE!</v>
      </c>
      <c r="E509" t="s">
        <v>1005</v>
      </c>
      <c r="J509" t="s">
        <v>321</v>
      </c>
      <c r="K509" t="s">
        <v>102</v>
      </c>
    </row>
    <row r="510" spans="1:11" x14ac:dyDescent="0.25">
      <c r="A510">
        <f>IF(ISNUMBER(SEARCH(customer_account_sub_dollar!$A$2,B510)),MAX($A$2:A509)+1,0)</f>
        <v>0</v>
      </c>
      <c r="B510" t="s">
        <v>1006</v>
      </c>
      <c r="C510" t="str">
        <f>IFERROR(VLOOKUP(ROWS($C$3:C510),$A$3:$B$733,2,0),"")</f>
        <v/>
      </c>
      <c r="D510" t="e">
        <f ca="1">OFFSET($C$3,,,COUNTIF($C$3:C1240,"?*"))</f>
        <v>#VALUE!</v>
      </c>
      <c r="E510" t="s">
        <v>1007</v>
      </c>
      <c r="F510" t="s">
        <v>1008</v>
      </c>
      <c r="I510" t="s">
        <v>1009</v>
      </c>
      <c r="J510" t="s">
        <v>1010</v>
      </c>
      <c r="K510" t="s">
        <v>102</v>
      </c>
    </row>
    <row r="511" spans="1:11" x14ac:dyDescent="0.25">
      <c r="A511">
        <f>IF(ISNUMBER(SEARCH(customer_account_sub_dollar!$A$2,B511)),MAX($A$2:A510)+1,0)</f>
        <v>0</v>
      </c>
      <c r="B511" t="s">
        <v>1011</v>
      </c>
      <c r="C511" t="str">
        <f>IFERROR(VLOOKUP(ROWS($C$3:C511),$A$3:$B$733,2,0),"")</f>
        <v/>
      </c>
      <c r="D511" t="e">
        <f ca="1">OFFSET($C$3,,,COUNTIF($C$3:C1241,"?*"))</f>
        <v>#VALUE!</v>
      </c>
      <c r="H511" t="s">
        <v>548</v>
      </c>
      <c r="J511" t="s">
        <v>293</v>
      </c>
      <c r="K511" t="s">
        <v>237</v>
      </c>
    </row>
    <row r="512" spans="1:11" x14ac:dyDescent="0.25">
      <c r="A512">
        <f>IF(ISNUMBER(SEARCH(customer_account_sub_dollar!$A$2,B512)),MAX($A$2:A511)+1,0)</f>
        <v>0</v>
      </c>
      <c r="B512" t="s">
        <v>1012</v>
      </c>
      <c r="C512" t="str">
        <f>IFERROR(VLOOKUP(ROWS($C$3:C512),$A$3:$B$733,2,0),"")</f>
        <v/>
      </c>
      <c r="D512" t="e">
        <f ca="1">OFFSET($C$3,,,COUNTIF($C$3:C1242,"?*"))</f>
        <v>#VALUE!</v>
      </c>
      <c r="E512" t="s">
        <v>1013</v>
      </c>
      <c r="J512" t="s">
        <v>1014</v>
      </c>
      <c r="K512" t="s">
        <v>102</v>
      </c>
    </row>
    <row r="513" spans="1:11" x14ac:dyDescent="0.25">
      <c r="A513">
        <f>IF(ISNUMBER(SEARCH(customer_account_sub_dollar!$A$2,B513)),MAX($A$2:A512)+1,0)</f>
        <v>0</v>
      </c>
      <c r="B513" t="s">
        <v>1015</v>
      </c>
      <c r="C513" t="str">
        <f>IFERROR(VLOOKUP(ROWS($C$3:C513),$A$3:$B$733,2,0),"")</f>
        <v/>
      </c>
      <c r="D513" t="e">
        <f ca="1">OFFSET($C$3,,,COUNTIF($C$3:C1243,"?*"))</f>
        <v>#VALUE!</v>
      </c>
      <c r="E513" t="s">
        <v>1016</v>
      </c>
      <c r="J513" t="s">
        <v>1017</v>
      </c>
      <c r="K513" t="s">
        <v>102</v>
      </c>
    </row>
    <row r="514" spans="1:11" x14ac:dyDescent="0.25">
      <c r="A514">
        <f>IF(ISNUMBER(SEARCH(customer_account_sub_dollar!$A$2,B514)),MAX($A$2:A513)+1,0)</f>
        <v>0</v>
      </c>
      <c r="B514" t="s">
        <v>1018</v>
      </c>
      <c r="C514" t="str">
        <f>IFERROR(VLOOKUP(ROWS($C$3:C514),$A$3:$B$733,2,0),"")</f>
        <v/>
      </c>
      <c r="D514" t="e">
        <f ca="1">OFFSET($C$3,,,COUNTIF($C$3:C1244,"?*"))</f>
        <v>#VALUE!</v>
      </c>
      <c r="E514" t="s">
        <v>1019</v>
      </c>
      <c r="K514" t="s">
        <v>3</v>
      </c>
    </row>
    <row r="515" spans="1:11" x14ac:dyDescent="0.25">
      <c r="A515">
        <f>IF(ISNUMBER(SEARCH(customer_account_sub_dollar!$A$2,B515)),MAX($A$2:A514)+1,0)</f>
        <v>0</v>
      </c>
      <c r="B515" t="s">
        <v>1020</v>
      </c>
      <c r="C515" t="str">
        <f>IFERROR(VLOOKUP(ROWS($C$3:C515),$A$3:$B$733,2,0),"")</f>
        <v/>
      </c>
      <c r="D515" t="e">
        <f ca="1">OFFSET($C$3,,,COUNTIF($C$3:C1245,"?*"))</f>
        <v>#VALUE!</v>
      </c>
      <c r="E515" t="s">
        <v>1021</v>
      </c>
      <c r="F515" t="s">
        <v>1022</v>
      </c>
      <c r="G515" t="s">
        <v>1023</v>
      </c>
      <c r="H515" t="s">
        <v>237</v>
      </c>
      <c r="K515" t="s">
        <v>237</v>
      </c>
    </row>
    <row r="516" spans="1:11" x14ac:dyDescent="0.25">
      <c r="A516">
        <f>IF(ISNUMBER(SEARCH(customer_account_sub_dollar!$A$2,B516)),MAX($A$2:A515)+1,0)</f>
        <v>0</v>
      </c>
      <c r="B516" t="s">
        <v>1024</v>
      </c>
      <c r="C516" t="str">
        <f>IFERROR(VLOOKUP(ROWS($C$3:C516),$A$3:$B$733,2,0),"")</f>
        <v/>
      </c>
      <c r="D516" t="e">
        <f ca="1">OFFSET($C$3,,,COUNTIF($C$3:C1246,"?*"))</f>
        <v>#VALUE!</v>
      </c>
      <c r="H516" t="s">
        <v>3</v>
      </c>
      <c r="K516" t="s">
        <v>3</v>
      </c>
    </row>
    <row r="517" spans="1:11" x14ac:dyDescent="0.25">
      <c r="A517">
        <f>IF(ISNUMBER(SEARCH(customer_account_sub_dollar!$A$2,B517)),MAX($A$2:A516)+1,0)</f>
        <v>0</v>
      </c>
      <c r="B517" t="s">
        <v>1025</v>
      </c>
      <c r="C517" t="str">
        <f>IFERROR(VLOOKUP(ROWS($C$3:C517),$A$3:$B$733,2,0),"")</f>
        <v/>
      </c>
      <c r="D517" t="e">
        <f ca="1">OFFSET($C$3,,,COUNTIF($C$3:C1247,"?*"))</f>
        <v>#VALUE!</v>
      </c>
      <c r="F517" t="s">
        <v>1026</v>
      </c>
      <c r="H517" t="s">
        <v>3</v>
      </c>
      <c r="I517" t="s">
        <v>3</v>
      </c>
      <c r="J517" t="s">
        <v>3</v>
      </c>
      <c r="K517" t="s">
        <v>3</v>
      </c>
    </row>
    <row r="518" spans="1:11" x14ac:dyDescent="0.25">
      <c r="A518">
        <f>IF(ISNUMBER(SEARCH(customer_account_sub_dollar!$A$2,B518)),MAX($A$2:A517)+1,0)</f>
        <v>0</v>
      </c>
      <c r="B518" t="s">
        <v>1027</v>
      </c>
      <c r="C518" t="str">
        <f>IFERROR(VLOOKUP(ROWS($C$3:C518),$A$3:$B$733,2,0),"")</f>
        <v/>
      </c>
      <c r="D518" t="e">
        <f ca="1">OFFSET($C$3,,,COUNTIF($C$3:C1248,"?*"))</f>
        <v>#VALUE!</v>
      </c>
      <c r="H518" t="s">
        <v>237</v>
      </c>
      <c r="K518" t="s">
        <v>237</v>
      </c>
    </row>
    <row r="519" spans="1:11" x14ac:dyDescent="0.25">
      <c r="A519">
        <f>IF(ISNUMBER(SEARCH(customer_account_sub_dollar!$A$2,B519)),MAX($A$2:A518)+1,0)</f>
        <v>0</v>
      </c>
      <c r="B519" t="s">
        <v>1028</v>
      </c>
      <c r="C519" t="str">
        <f>IFERROR(VLOOKUP(ROWS($C$3:C519),$A$3:$B$733,2,0),"")</f>
        <v/>
      </c>
      <c r="D519" t="e">
        <f ca="1">OFFSET($C$3,,,COUNTIF($C$3:C1249,"?*"))</f>
        <v>#VALUE!</v>
      </c>
      <c r="K519" t="s">
        <v>102</v>
      </c>
    </row>
    <row r="520" spans="1:11" x14ac:dyDescent="0.25">
      <c r="A520">
        <f>IF(ISNUMBER(SEARCH(customer_account_sub_dollar!$A$2,B520)),MAX($A$2:A519)+1,0)</f>
        <v>0</v>
      </c>
      <c r="B520" t="s">
        <v>1029</v>
      </c>
      <c r="C520" t="str">
        <f>IFERROR(VLOOKUP(ROWS($C$3:C520),$A$3:$B$733,2,0),"")</f>
        <v/>
      </c>
      <c r="D520" t="e">
        <f ca="1">OFFSET($C$3,,,COUNTIF($C$3:C1250,"?*"))</f>
        <v>#VALUE!</v>
      </c>
      <c r="E520" t="s">
        <v>1030</v>
      </c>
      <c r="J520" t="s">
        <v>426</v>
      </c>
      <c r="K520" t="s">
        <v>102</v>
      </c>
    </row>
    <row r="521" spans="1:11" x14ac:dyDescent="0.25">
      <c r="A521">
        <f>IF(ISNUMBER(SEARCH(customer_account_sub_dollar!$A$2,B521)),MAX($A$2:A520)+1,0)</f>
        <v>0</v>
      </c>
      <c r="B521" t="s">
        <v>14</v>
      </c>
      <c r="C521" t="str">
        <f>IFERROR(VLOOKUP(ROWS($C$3:C521),$A$3:$B$733,2,0),"")</f>
        <v/>
      </c>
      <c r="D521" t="e">
        <f ca="1">OFFSET($C$3,,,COUNTIF($C$3:C1251,"?*"))</f>
        <v>#VALUE!</v>
      </c>
      <c r="K521" t="s">
        <v>106</v>
      </c>
    </row>
    <row r="522" spans="1:11" x14ac:dyDescent="0.25">
      <c r="A522">
        <f>IF(ISNUMBER(SEARCH(customer_account_sub_dollar!$A$2,B522)),MAX($A$2:A521)+1,0)</f>
        <v>0</v>
      </c>
      <c r="B522" t="s">
        <v>1031</v>
      </c>
      <c r="C522" t="str">
        <f>IFERROR(VLOOKUP(ROWS($C$3:C522),$A$3:$B$733,2,0),"")</f>
        <v/>
      </c>
      <c r="D522" t="e">
        <f ca="1">OFFSET($C$3,,,COUNTIF($C$3:C1252,"?*"))</f>
        <v>#VALUE!</v>
      </c>
      <c r="K522" t="s">
        <v>106</v>
      </c>
    </row>
    <row r="523" spans="1:11" x14ac:dyDescent="0.25">
      <c r="A523">
        <f>IF(ISNUMBER(SEARCH(customer_account_sub_dollar!$A$2,B523)),MAX($A$2:A522)+1,0)</f>
        <v>0</v>
      </c>
      <c r="B523" t="s">
        <v>1032</v>
      </c>
      <c r="C523" t="str">
        <f>IFERROR(VLOOKUP(ROWS($C$3:C523),$A$3:$B$733,2,0),"")</f>
        <v/>
      </c>
      <c r="D523" t="e">
        <f ca="1">OFFSET($C$3,,,COUNTIF($C$3:C1253,"?*"))</f>
        <v>#VALUE!</v>
      </c>
      <c r="K523" t="s">
        <v>102</v>
      </c>
    </row>
    <row r="524" spans="1:11" x14ac:dyDescent="0.25">
      <c r="A524">
        <f>IF(ISNUMBER(SEARCH(customer_account_sub_dollar!$A$2,B524)),MAX($A$2:A523)+1,0)</f>
        <v>0</v>
      </c>
      <c r="B524" t="s">
        <v>1033</v>
      </c>
      <c r="C524" t="str">
        <f>IFERROR(VLOOKUP(ROWS($C$3:C524),$A$3:$B$733,2,0),"")</f>
        <v/>
      </c>
      <c r="D524" t="e">
        <f ca="1">OFFSET($C$3,,,COUNTIF($C$3:C1254,"?*"))</f>
        <v>#VALUE!</v>
      </c>
      <c r="E524" t="s">
        <v>1034</v>
      </c>
      <c r="F524" t="s">
        <v>1035</v>
      </c>
      <c r="I524" t="s">
        <v>1036</v>
      </c>
      <c r="K524" t="s">
        <v>102</v>
      </c>
    </row>
    <row r="525" spans="1:11" x14ac:dyDescent="0.25">
      <c r="A525">
        <f>IF(ISNUMBER(SEARCH(customer_account_sub_dollar!$A$2,B525)),MAX($A$2:A524)+1,0)</f>
        <v>0</v>
      </c>
      <c r="B525" t="s">
        <v>1037</v>
      </c>
      <c r="C525" t="str">
        <f>IFERROR(VLOOKUP(ROWS($C$3:C525),$A$3:$B$733,2,0),"")</f>
        <v/>
      </c>
      <c r="D525" t="e">
        <f ca="1">OFFSET($C$3,,,COUNTIF($C$3:C1255,"?*"))</f>
        <v>#VALUE!</v>
      </c>
      <c r="K525" t="s">
        <v>102</v>
      </c>
    </row>
    <row r="526" spans="1:11" x14ac:dyDescent="0.25">
      <c r="A526">
        <f>IF(ISNUMBER(SEARCH(customer_account_sub_dollar!$A$2,B526)),MAX($A$2:A525)+1,0)</f>
        <v>0</v>
      </c>
      <c r="B526" t="s">
        <v>1038</v>
      </c>
      <c r="C526" t="str">
        <f>IFERROR(VLOOKUP(ROWS($C$3:C526),$A$3:$B$733,2,0),"")</f>
        <v/>
      </c>
      <c r="D526" t="e">
        <f ca="1">OFFSET($C$3,,,COUNTIF($C$3:C1256,"?*"))</f>
        <v>#VALUE!</v>
      </c>
      <c r="K526" t="s">
        <v>102</v>
      </c>
    </row>
    <row r="527" spans="1:11" x14ac:dyDescent="0.25">
      <c r="A527">
        <f>IF(ISNUMBER(SEARCH(customer_account_sub_dollar!$A$2,B527)),MAX($A$2:A526)+1,0)</f>
        <v>0</v>
      </c>
      <c r="B527" t="s">
        <v>1039</v>
      </c>
      <c r="C527" t="str">
        <f>IFERROR(VLOOKUP(ROWS($C$3:C527),$A$3:$B$733,2,0),"")</f>
        <v/>
      </c>
      <c r="D527" t="e">
        <f ca="1">OFFSET($C$3,,,COUNTIF($C$3:C1257,"?*"))</f>
        <v>#VALUE!</v>
      </c>
      <c r="E527" t="s">
        <v>1040</v>
      </c>
      <c r="K527" t="s">
        <v>102</v>
      </c>
    </row>
    <row r="528" spans="1:11" x14ac:dyDescent="0.25">
      <c r="A528">
        <f>IF(ISNUMBER(SEARCH(customer_account_sub_dollar!$A$2,B528)),MAX($A$2:A527)+1,0)</f>
        <v>0</v>
      </c>
      <c r="B528" t="s">
        <v>15</v>
      </c>
      <c r="C528" t="str">
        <f>IFERROR(VLOOKUP(ROWS($C$3:C528),$A$3:$B$733,2,0),"")</f>
        <v/>
      </c>
      <c r="D528" t="e">
        <f ca="1">OFFSET($C$3,,,COUNTIF($C$3:C1258,"?*"))</f>
        <v>#VALUE!</v>
      </c>
      <c r="K528" t="s">
        <v>102</v>
      </c>
    </row>
    <row r="529" spans="1:4" x14ac:dyDescent="0.25">
      <c r="A529">
        <f>IF(ISNUMBER(SEARCH(customer_account_sub_dollar!$A$2,B529)),MAX($A$2:A528)+1,0)</f>
        <v>22</v>
      </c>
      <c r="B529" t="s">
        <v>1045</v>
      </c>
      <c r="C529" t="str">
        <f>IFERROR(VLOOKUP(ROWS($C$3:C529),$A$3:$B$733,2,0),"")</f>
        <v/>
      </c>
      <c r="D529" t="e">
        <f ca="1">OFFSET($C$3,,,COUNTIF($C$3:C1259,"?*"))</f>
        <v>#VALUE!</v>
      </c>
    </row>
    <row r="530" spans="1:4" x14ac:dyDescent="0.25">
      <c r="A530">
        <f>IF(ISNUMBER(SEARCH(customer_account_sub_dollar!$A$2,B530)),MAX($A$2:A529)+1,0)</f>
        <v>0</v>
      </c>
      <c r="B530" t="s">
        <v>1047</v>
      </c>
      <c r="C530" t="str">
        <f>IFERROR(VLOOKUP(ROWS($C$3:C530),$A$3:$B$733,2,0),"")</f>
        <v/>
      </c>
      <c r="D530" t="e">
        <f ca="1">OFFSET($C$3,,,COUNTIF($C$3:C1260,"?*"))</f>
        <v>#VALUE!</v>
      </c>
    </row>
    <row r="531" spans="1:4" x14ac:dyDescent="0.25">
      <c r="A531">
        <f>IF(ISNUMBER(SEARCH(customer_account_sub_dollar!$A$2,B531)),MAX($A$2:A530)+1,0)</f>
        <v>0</v>
      </c>
      <c r="B531" t="s">
        <v>1048</v>
      </c>
      <c r="C531" t="str">
        <f>IFERROR(VLOOKUP(ROWS($C$3:C531),$A$3:$B$733,2,0),"")</f>
        <v/>
      </c>
      <c r="D531" t="e">
        <f ca="1">OFFSET($C$3,,,COUNTIF($C$3:C1261,"?*"))</f>
        <v>#VALUE!</v>
      </c>
    </row>
    <row r="532" spans="1:4" x14ac:dyDescent="0.25">
      <c r="A532">
        <f>IF(ISNUMBER(SEARCH(customer_account_sub_dollar!$A$2,B532)),MAX($A$2:A531)+1,0)</f>
        <v>0</v>
      </c>
      <c r="C532" t="str">
        <f>IFERROR(VLOOKUP(ROWS($C$3:C532),$A$3:$B$733,2,0),"")</f>
        <v/>
      </c>
      <c r="D532" t="e">
        <f ca="1">OFFSET($C$3,,,COUNTIF($C$3:C1262,"?*"))</f>
        <v>#VALUE!</v>
      </c>
    </row>
    <row r="533" spans="1:4" x14ac:dyDescent="0.25">
      <c r="A533">
        <f>IF(ISNUMBER(SEARCH(customer_account_sub_dollar!$A$2,B533)),MAX($A$2:A532)+1,0)</f>
        <v>0</v>
      </c>
      <c r="C533" t="str">
        <f>IFERROR(VLOOKUP(ROWS($C$3:C533),$A$3:$B$733,2,0),"")</f>
        <v/>
      </c>
      <c r="D533" t="e">
        <f ca="1">OFFSET($C$3,,,COUNTIF($C$3:C1263,"?*"))</f>
        <v>#VALUE!</v>
      </c>
    </row>
    <row r="534" spans="1:4" x14ac:dyDescent="0.25">
      <c r="A534">
        <f>IF(ISNUMBER(SEARCH(customer_account_sub_dollar!$A$2,B534)),MAX($A$2:A533)+1,0)</f>
        <v>0</v>
      </c>
      <c r="C534" t="str">
        <f>IFERROR(VLOOKUP(ROWS($C$3:C534),$A$3:$B$733,2,0),"")</f>
        <v/>
      </c>
      <c r="D534" t="e">
        <f ca="1">OFFSET($C$3,,,COUNTIF($C$3:C1264,"?*"))</f>
        <v>#VALUE!</v>
      </c>
    </row>
    <row r="535" spans="1:4" x14ac:dyDescent="0.25">
      <c r="A535">
        <f>IF(ISNUMBER(SEARCH(customer_account_sub_dollar!$A$2,B535)),MAX($A$2:A534)+1,0)</f>
        <v>0</v>
      </c>
      <c r="C535" t="str">
        <f>IFERROR(VLOOKUP(ROWS($C$3:C535),$A$3:$B$733,2,0),"")</f>
        <v/>
      </c>
      <c r="D535" t="e">
        <f ca="1">OFFSET($C$3,,,COUNTIF($C$3:C1265,"?*"))</f>
        <v>#VALUE!</v>
      </c>
    </row>
    <row r="536" spans="1:4" x14ac:dyDescent="0.25">
      <c r="A536">
        <f>IF(ISNUMBER(SEARCH(customer_account_sub_dollar!$A$2,B536)),MAX($A$2:A535)+1,0)</f>
        <v>0</v>
      </c>
      <c r="C536" t="str">
        <f>IFERROR(VLOOKUP(ROWS($C$3:C536),$A$3:$B$733,2,0),"")</f>
        <v/>
      </c>
      <c r="D536" t="e">
        <f ca="1">OFFSET($C$3,,,COUNTIF($C$3:C1266,"?*"))</f>
        <v>#VALUE!</v>
      </c>
    </row>
    <row r="537" spans="1:4" x14ac:dyDescent="0.25">
      <c r="A537">
        <f>IF(ISNUMBER(SEARCH(customer_account_sub_dollar!$A$2,B537)),MAX($A$2:A536)+1,0)</f>
        <v>0</v>
      </c>
      <c r="C537" t="str">
        <f>IFERROR(VLOOKUP(ROWS($C$3:C537),$A$3:$B$733,2,0),"")</f>
        <v/>
      </c>
      <c r="D537" t="e">
        <f ca="1">OFFSET($C$3,,,COUNTIF($C$3:C1267,"?*"))</f>
        <v>#VALUE!</v>
      </c>
    </row>
    <row r="538" spans="1:4" x14ac:dyDescent="0.25">
      <c r="A538">
        <f>IF(ISNUMBER(SEARCH(customer_account_sub_dollar!$A$2,B538)),MAX($A$2:A537)+1,0)</f>
        <v>0</v>
      </c>
      <c r="C538" t="str">
        <f>IFERROR(VLOOKUP(ROWS($C$3:C538),$A$3:$B$733,2,0),"")</f>
        <v/>
      </c>
      <c r="D538" t="e">
        <f ca="1">OFFSET($C$3,,,COUNTIF($C$3:C1268,"?*"))</f>
        <v>#VALUE!</v>
      </c>
    </row>
    <row r="539" spans="1:4" x14ac:dyDescent="0.25">
      <c r="A539">
        <f>IF(ISNUMBER(SEARCH(customer_account_sub_dollar!$A$2,B539)),MAX($A$2:A538)+1,0)</f>
        <v>0</v>
      </c>
      <c r="C539" t="str">
        <f>IFERROR(VLOOKUP(ROWS($C$3:C539),$A$3:$B$733,2,0),"")</f>
        <v/>
      </c>
      <c r="D539" t="e">
        <f ca="1">OFFSET($C$3,,,COUNTIF($C$3:C1269,"?*"))</f>
        <v>#VALUE!</v>
      </c>
    </row>
    <row r="540" spans="1:4" x14ac:dyDescent="0.25">
      <c r="A540">
        <f>IF(ISNUMBER(SEARCH(customer_account_sub_dollar!$A$2,B540)),MAX($A$2:A539)+1,0)</f>
        <v>0</v>
      </c>
      <c r="C540" t="str">
        <f>IFERROR(VLOOKUP(ROWS($C$3:C540),$A$3:$B$733,2,0),"")</f>
        <v/>
      </c>
      <c r="D540" t="e">
        <f ca="1">OFFSET($C$3,,,COUNTIF($C$3:C1270,"?*"))</f>
        <v>#VALUE!</v>
      </c>
    </row>
    <row r="541" spans="1:4" x14ac:dyDescent="0.25">
      <c r="A541">
        <f>IF(ISNUMBER(SEARCH(customer_account_sub_dollar!$A$2,B541)),MAX($A$2:A540)+1,0)</f>
        <v>0</v>
      </c>
      <c r="C541" t="str">
        <f>IFERROR(VLOOKUP(ROWS($C$3:C541),$A$3:$B$733,2,0),"")</f>
        <v/>
      </c>
      <c r="D541" t="e">
        <f ca="1">OFFSET($C$3,,,COUNTIF($C$3:C1271,"?*"))</f>
        <v>#VALUE!</v>
      </c>
    </row>
    <row r="542" spans="1:4" x14ac:dyDescent="0.25">
      <c r="A542">
        <f>IF(ISNUMBER(SEARCH(customer_account_sub_dollar!$A$2,B542)),MAX($A$2:A541)+1,0)</f>
        <v>0</v>
      </c>
      <c r="C542" t="str">
        <f>IFERROR(VLOOKUP(ROWS($C$3:C542),$A$3:$B$733,2,0),"")</f>
        <v/>
      </c>
      <c r="D542" t="e">
        <f ca="1">OFFSET($C$3,,,COUNTIF($C$3:C1272,"?*"))</f>
        <v>#VALUE!</v>
      </c>
    </row>
    <row r="543" spans="1:4" x14ac:dyDescent="0.25">
      <c r="A543">
        <f>IF(ISNUMBER(SEARCH(customer_account_sub_dollar!$A$2,B543)),MAX($A$2:A542)+1,0)</f>
        <v>0</v>
      </c>
      <c r="C543" t="str">
        <f>IFERROR(VLOOKUP(ROWS($C$3:C543),$A$3:$B$733,2,0),"")</f>
        <v/>
      </c>
      <c r="D543" t="e">
        <f ca="1">OFFSET($C$3,,,COUNTIF($C$3:C1273,"?*"))</f>
        <v>#VALUE!</v>
      </c>
    </row>
    <row r="544" spans="1:4" x14ac:dyDescent="0.25">
      <c r="A544">
        <f>IF(ISNUMBER(SEARCH(customer_account_sub_dollar!$A$2,B544)),MAX($A$2:A543)+1,0)</f>
        <v>0</v>
      </c>
      <c r="C544" t="str">
        <f>IFERROR(VLOOKUP(ROWS($C$3:C544),$A$3:$B$733,2,0),"")</f>
        <v/>
      </c>
      <c r="D544" t="e">
        <f ca="1">OFFSET($C$3,,,COUNTIF($C$3:C1274,"?*"))</f>
        <v>#VALUE!</v>
      </c>
    </row>
    <row r="545" spans="1:4" x14ac:dyDescent="0.25">
      <c r="A545">
        <f>IF(ISNUMBER(SEARCH(customer_account_sub_dollar!$A$2,B545)),MAX($A$2:A544)+1,0)</f>
        <v>0</v>
      </c>
      <c r="C545" t="str">
        <f>IFERROR(VLOOKUP(ROWS($C$3:C545),$A$3:$B$733,2,0),"")</f>
        <v/>
      </c>
      <c r="D545" t="e">
        <f ca="1">OFFSET($C$3,,,COUNTIF($C$3:C1275,"?*"))</f>
        <v>#VALUE!</v>
      </c>
    </row>
    <row r="546" spans="1:4" x14ac:dyDescent="0.25">
      <c r="A546">
        <f>IF(ISNUMBER(SEARCH(customer_account_sub_dollar!$A$2,B546)),MAX($A$2:A545)+1,0)</f>
        <v>0</v>
      </c>
      <c r="C546" t="str">
        <f>IFERROR(VLOOKUP(ROWS($C$3:C546),$A$3:$B$733,2,0),"")</f>
        <v/>
      </c>
      <c r="D546" t="e">
        <f ca="1">OFFSET($C$3,,,COUNTIF($C$3:C1276,"?*"))</f>
        <v>#VALUE!</v>
      </c>
    </row>
    <row r="547" spans="1:4" x14ac:dyDescent="0.25">
      <c r="A547">
        <f>IF(ISNUMBER(SEARCH(customer_account_sub_dollar!$A$2,B547)),MAX($A$2:A546)+1,0)</f>
        <v>0</v>
      </c>
      <c r="C547" t="str">
        <f>IFERROR(VLOOKUP(ROWS($C$3:C547),$A$3:$B$733,2,0),"")</f>
        <v/>
      </c>
      <c r="D547" t="e">
        <f ca="1">OFFSET($C$3,,,COUNTIF($C$3:C1277,"?*"))</f>
        <v>#VALUE!</v>
      </c>
    </row>
    <row r="548" spans="1:4" x14ac:dyDescent="0.25">
      <c r="A548">
        <f>IF(ISNUMBER(SEARCH(customer_account_sub_dollar!$A$2,B548)),MAX($A$2:A547)+1,0)</f>
        <v>0</v>
      </c>
      <c r="C548" t="str">
        <f>IFERROR(VLOOKUP(ROWS($C$3:C548),$A$3:$B$733,2,0),"")</f>
        <v/>
      </c>
      <c r="D548" t="e">
        <f ca="1">OFFSET($C$3,,,COUNTIF($C$3:C1278,"?*"))</f>
        <v>#VALUE!</v>
      </c>
    </row>
    <row r="549" spans="1:4" x14ac:dyDescent="0.25">
      <c r="A549">
        <f>IF(ISNUMBER(SEARCH(customer_account_sub_dollar!$A$2,B549)),MAX($A$2:A548)+1,0)</f>
        <v>0</v>
      </c>
      <c r="C549" t="str">
        <f>IFERROR(VLOOKUP(ROWS($C$3:C549),$A$3:$B$733,2,0),"")</f>
        <v/>
      </c>
      <c r="D549" t="e">
        <f ca="1">OFFSET($C$3,,,COUNTIF($C$3:C1279,"?*"))</f>
        <v>#VALUE!</v>
      </c>
    </row>
    <row r="550" spans="1:4" x14ac:dyDescent="0.25">
      <c r="A550">
        <f>IF(ISNUMBER(SEARCH(customer_account_sub_dollar!$A$2,B550)),MAX($A$2:A549)+1,0)</f>
        <v>0</v>
      </c>
      <c r="C550" t="str">
        <f>IFERROR(VLOOKUP(ROWS($C$3:C550),$A$3:$B$733,2,0),"")</f>
        <v/>
      </c>
      <c r="D550" t="e">
        <f ca="1">OFFSET($C$3,,,COUNTIF($C$3:C1280,"?*"))</f>
        <v>#VALUE!</v>
      </c>
    </row>
    <row r="551" spans="1:4" x14ac:dyDescent="0.25">
      <c r="A551">
        <f>IF(ISNUMBER(SEARCH(customer_account_sub_dollar!$A$2,B551)),MAX($A$2:A550)+1,0)</f>
        <v>0</v>
      </c>
      <c r="C551" t="str">
        <f>IFERROR(VLOOKUP(ROWS($C$3:C551),$A$3:$B$733,2,0),"")</f>
        <v/>
      </c>
      <c r="D551" t="e">
        <f ca="1">OFFSET($C$3,,,COUNTIF($C$3:C1281,"?*"))</f>
        <v>#VALUE!</v>
      </c>
    </row>
    <row r="552" spans="1:4" x14ac:dyDescent="0.25">
      <c r="A552">
        <f>IF(ISNUMBER(SEARCH(customer_account_sub_dollar!$A$2,B552)),MAX($A$2:A551)+1,0)</f>
        <v>0</v>
      </c>
      <c r="C552" t="str">
        <f>IFERROR(VLOOKUP(ROWS($C$3:C552),$A$3:$B$733,2,0),"")</f>
        <v/>
      </c>
      <c r="D552" t="e">
        <f ca="1">OFFSET($C$3,,,COUNTIF($C$3:C1282,"?*"))</f>
        <v>#VALUE!</v>
      </c>
    </row>
    <row r="553" spans="1:4" x14ac:dyDescent="0.25">
      <c r="A553">
        <f>IF(ISNUMBER(SEARCH(customer_account_sub_dollar!$A$2,B553)),MAX($A$2:A552)+1,0)</f>
        <v>0</v>
      </c>
      <c r="C553" t="str">
        <f>IFERROR(VLOOKUP(ROWS($C$3:C553),$A$3:$B$733,2,0),"")</f>
        <v/>
      </c>
      <c r="D553" t="e">
        <f ca="1">OFFSET($C$3,,,COUNTIF($C$3:C1283,"?*"))</f>
        <v>#VALUE!</v>
      </c>
    </row>
    <row r="554" spans="1:4" x14ac:dyDescent="0.25">
      <c r="A554">
        <f>IF(ISNUMBER(SEARCH(customer_account_sub_dollar!$A$2,B554)),MAX($A$2:A553)+1,0)</f>
        <v>0</v>
      </c>
      <c r="C554" t="str">
        <f>IFERROR(VLOOKUP(ROWS($C$3:C554),$A$3:$B$733,2,0),"")</f>
        <v/>
      </c>
      <c r="D554" t="e">
        <f ca="1">OFFSET($C$3,,,COUNTIF($C$3:C1284,"?*"))</f>
        <v>#VALUE!</v>
      </c>
    </row>
    <row r="555" spans="1:4" x14ac:dyDescent="0.25">
      <c r="A555">
        <f>IF(ISNUMBER(SEARCH(customer_account_sub_dollar!$A$2,B555)),MAX($A$2:A554)+1,0)</f>
        <v>0</v>
      </c>
      <c r="C555" t="str">
        <f>IFERROR(VLOOKUP(ROWS($C$3:C555),$A$3:$B$733,2,0),"")</f>
        <v/>
      </c>
      <c r="D555" t="e">
        <f ca="1">OFFSET($C$3,,,COUNTIF($C$3:C1285,"?*"))</f>
        <v>#VALUE!</v>
      </c>
    </row>
    <row r="556" spans="1:4" x14ac:dyDescent="0.25">
      <c r="A556">
        <f>IF(ISNUMBER(SEARCH(customer_account_sub_dollar!$A$2,B556)),MAX($A$2:A555)+1,0)</f>
        <v>0</v>
      </c>
      <c r="C556" t="str">
        <f>IFERROR(VLOOKUP(ROWS($C$3:C556),$A$3:$B$733,2,0),"")</f>
        <v/>
      </c>
      <c r="D556" t="e">
        <f ca="1">OFFSET($C$3,,,COUNTIF($C$3:C1286,"?*"))</f>
        <v>#VALUE!</v>
      </c>
    </row>
    <row r="557" spans="1:4" x14ac:dyDescent="0.25">
      <c r="A557">
        <f>IF(ISNUMBER(SEARCH(customer_account_sub_dollar!$A$2,B557)),MAX($A$2:A556)+1,0)</f>
        <v>0</v>
      </c>
      <c r="C557" t="str">
        <f>IFERROR(VLOOKUP(ROWS($C$3:C557),$A$3:$B$733,2,0),"")</f>
        <v/>
      </c>
      <c r="D557" t="e">
        <f ca="1">OFFSET($C$3,,,COUNTIF($C$3:C1287,"?*"))</f>
        <v>#VALUE!</v>
      </c>
    </row>
    <row r="558" spans="1:4" x14ac:dyDescent="0.25">
      <c r="A558">
        <f>IF(ISNUMBER(SEARCH(customer_account_sub_dollar!$A$2,B558)),MAX($A$2:A557)+1,0)</f>
        <v>0</v>
      </c>
      <c r="C558" t="str">
        <f>IFERROR(VLOOKUP(ROWS($C$3:C558),$A$3:$B$733,2,0),"")</f>
        <v/>
      </c>
      <c r="D558" t="e">
        <f ca="1">OFFSET($C$3,,,COUNTIF($C$3:C1288,"?*"))</f>
        <v>#VALUE!</v>
      </c>
    </row>
    <row r="559" spans="1:4" x14ac:dyDescent="0.25">
      <c r="A559">
        <f>IF(ISNUMBER(SEARCH(customer_account_sub_dollar!$A$2,B559)),MAX($A$2:A558)+1,0)</f>
        <v>0</v>
      </c>
      <c r="C559" t="str">
        <f>IFERROR(VLOOKUP(ROWS($C$3:C559),$A$3:$B$733,2,0),"")</f>
        <v/>
      </c>
      <c r="D559" t="e">
        <f ca="1">OFFSET($C$3,,,COUNTIF($C$3:C1289,"?*"))</f>
        <v>#VALUE!</v>
      </c>
    </row>
    <row r="560" spans="1:4" x14ac:dyDescent="0.25">
      <c r="A560">
        <f>IF(ISNUMBER(SEARCH(customer_account_sub_dollar!$A$2,B560)),MAX($A$2:A559)+1,0)</f>
        <v>0</v>
      </c>
      <c r="C560" t="str">
        <f>IFERROR(VLOOKUP(ROWS($C$3:C560),$A$3:$B$733,2,0),"")</f>
        <v/>
      </c>
      <c r="D560" t="e">
        <f ca="1">OFFSET($C$3,,,COUNTIF($C$3:C1290,"?*"))</f>
        <v>#VALUE!</v>
      </c>
    </row>
    <row r="561" spans="1:4" x14ac:dyDescent="0.25">
      <c r="A561">
        <f>IF(ISNUMBER(SEARCH(customer_account_sub_dollar!$A$2,B561)),MAX($A$2:A560)+1,0)</f>
        <v>0</v>
      </c>
      <c r="C561" t="str">
        <f>IFERROR(VLOOKUP(ROWS($C$3:C561),$A$3:$B$733,2,0),"")</f>
        <v/>
      </c>
      <c r="D561" t="e">
        <f ca="1">OFFSET($C$3,,,COUNTIF($C$3:C1291,"?*"))</f>
        <v>#VALUE!</v>
      </c>
    </row>
    <row r="562" spans="1:4" x14ac:dyDescent="0.25">
      <c r="A562">
        <f>IF(ISNUMBER(SEARCH(customer_account_sub_dollar!$A$2,B562)),MAX($A$2:A561)+1,0)</f>
        <v>0</v>
      </c>
      <c r="C562" t="str">
        <f>IFERROR(VLOOKUP(ROWS($C$3:C562),$A$3:$B$733,2,0),"")</f>
        <v/>
      </c>
      <c r="D562" t="e">
        <f ca="1">OFFSET($C$3,,,COUNTIF($C$3:C1292,"?*"))</f>
        <v>#VALUE!</v>
      </c>
    </row>
    <row r="563" spans="1:4" x14ac:dyDescent="0.25">
      <c r="A563">
        <f>IF(ISNUMBER(SEARCH(customer_account_sub_dollar!$A$2,B563)),MAX($A$2:A562)+1,0)</f>
        <v>0</v>
      </c>
      <c r="C563" t="str">
        <f>IFERROR(VLOOKUP(ROWS($C$3:C563),$A$3:$B$733,2,0),"")</f>
        <v/>
      </c>
      <c r="D563" t="e">
        <f ca="1">OFFSET($C$3,,,COUNTIF($C$3:C1293,"?*"))</f>
        <v>#VALUE!</v>
      </c>
    </row>
    <row r="564" spans="1:4" x14ac:dyDescent="0.25">
      <c r="A564">
        <f>IF(ISNUMBER(SEARCH(customer_account_sub_dollar!$A$2,B564)),MAX($A$2:A563)+1,0)</f>
        <v>0</v>
      </c>
      <c r="C564" t="str">
        <f>IFERROR(VLOOKUP(ROWS($C$3:C564),$A$3:$B$733,2,0),"")</f>
        <v/>
      </c>
      <c r="D564" t="e">
        <f ca="1">OFFSET($C$3,,,COUNTIF($C$3:C1294,"?*"))</f>
        <v>#VALUE!</v>
      </c>
    </row>
    <row r="565" spans="1:4" x14ac:dyDescent="0.25">
      <c r="A565">
        <f>IF(ISNUMBER(SEARCH(customer_account_sub_dollar!$A$2,B565)),MAX($A$2:A564)+1,0)</f>
        <v>0</v>
      </c>
      <c r="C565" t="str">
        <f>IFERROR(VLOOKUP(ROWS($C$3:C565),$A$3:$B$733,2,0),"")</f>
        <v/>
      </c>
      <c r="D565" t="e">
        <f ca="1">OFFSET($C$3,,,COUNTIF($C$3:C1295,"?*"))</f>
        <v>#VALUE!</v>
      </c>
    </row>
    <row r="566" spans="1:4" x14ac:dyDescent="0.25">
      <c r="A566">
        <f>IF(ISNUMBER(SEARCH(customer_account_sub_dollar!$A$2,B566)),MAX($A$2:A565)+1,0)</f>
        <v>0</v>
      </c>
      <c r="C566" t="str">
        <f>IFERROR(VLOOKUP(ROWS($C$3:C566),$A$3:$B$733,2,0),"")</f>
        <v/>
      </c>
      <c r="D566" t="e">
        <f ca="1">OFFSET($C$3,,,COUNTIF($C$3:C1296,"?*"))</f>
        <v>#VALUE!</v>
      </c>
    </row>
    <row r="567" spans="1:4" x14ac:dyDescent="0.25">
      <c r="A567">
        <f>IF(ISNUMBER(SEARCH(customer_account_sub_dollar!$A$2,B567)),MAX($A$2:A566)+1,0)</f>
        <v>0</v>
      </c>
      <c r="C567" t="str">
        <f>IFERROR(VLOOKUP(ROWS($C$3:C567),$A$3:$B$733,2,0),"")</f>
        <v/>
      </c>
      <c r="D567" t="e">
        <f ca="1">OFFSET($C$3,,,COUNTIF($C$3:C1297,"?*"))</f>
        <v>#VALUE!</v>
      </c>
    </row>
    <row r="568" spans="1:4" x14ac:dyDescent="0.25">
      <c r="A568">
        <f>IF(ISNUMBER(SEARCH(customer_account_sub_dollar!$A$2,B568)),MAX($A$2:A567)+1,0)</f>
        <v>0</v>
      </c>
      <c r="C568" t="str">
        <f>IFERROR(VLOOKUP(ROWS($C$3:C568),$A$3:$B$733,2,0),"")</f>
        <v/>
      </c>
      <c r="D568" t="e">
        <f ca="1">OFFSET($C$3,,,COUNTIF($C$3:C1298,"?*"))</f>
        <v>#VALUE!</v>
      </c>
    </row>
    <row r="569" spans="1:4" x14ac:dyDescent="0.25">
      <c r="A569">
        <f>IF(ISNUMBER(SEARCH(customer_account_sub_dollar!$A$2,B569)),MAX($A$2:A568)+1,0)</f>
        <v>0</v>
      </c>
      <c r="C569" t="str">
        <f>IFERROR(VLOOKUP(ROWS($C$3:C569),$A$3:$B$733,2,0),"")</f>
        <v/>
      </c>
      <c r="D569" t="e">
        <f ca="1">OFFSET($C$3,,,COUNTIF($C$3:C1299,"?*"))</f>
        <v>#VALUE!</v>
      </c>
    </row>
    <row r="570" spans="1:4" x14ac:dyDescent="0.25">
      <c r="A570">
        <f>IF(ISNUMBER(SEARCH(customer_account_sub_dollar!$A$2,B570)),MAX($A$2:A569)+1,0)</f>
        <v>0</v>
      </c>
      <c r="C570" t="str">
        <f>IFERROR(VLOOKUP(ROWS($C$3:C570),$A$3:$B$733,2,0),"")</f>
        <v/>
      </c>
      <c r="D570" t="e">
        <f ca="1">OFFSET($C$3,,,COUNTIF($C$3:C1300,"?*"))</f>
        <v>#VALUE!</v>
      </c>
    </row>
    <row r="571" spans="1:4" x14ac:dyDescent="0.25">
      <c r="A571">
        <f>IF(ISNUMBER(SEARCH(customer_account_sub_dollar!$A$2,B571)),MAX($A$2:A570)+1,0)</f>
        <v>0</v>
      </c>
      <c r="C571" t="str">
        <f>IFERROR(VLOOKUP(ROWS($C$3:C571),$A$3:$B$733,2,0),"")</f>
        <v/>
      </c>
      <c r="D571" t="e">
        <f ca="1">OFFSET($C$3,,,COUNTIF($C$3:C1301,"?*"))</f>
        <v>#VALUE!</v>
      </c>
    </row>
    <row r="572" spans="1:4" x14ac:dyDescent="0.25">
      <c r="A572">
        <f>IF(ISNUMBER(SEARCH(customer_account_sub_dollar!$A$2,B572)),MAX($A$2:A571)+1,0)</f>
        <v>0</v>
      </c>
      <c r="C572" t="str">
        <f>IFERROR(VLOOKUP(ROWS($C$3:C572),$A$3:$B$733,2,0),"")</f>
        <v/>
      </c>
      <c r="D572" t="e">
        <f ca="1">OFFSET($C$3,,,COUNTIF($C$3:C1302,"?*"))</f>
        <v>#VALUE!</v>
      </c>
    </row>
    <row r="573" spans="1:4" x14ac:dyDescent="0.25">
      <c r="A573">
        <f>IF(ISNUMBER(SEARCH(customer_account_sub_dollar!$A$2,B573)),MAX($A$2:A572)+1,0)</f>
        <v>0</v>
      </c>
      <c r="C573" t="str">
        <f>IFERROR(VLOOKUP(ROWS($C$3:C573),$A$3:$B$733,2,0),"")</f>
        <v/>
      </c>
      <c r="D573" t="e">
        <f ca="1">OFFSET($C$3,,,COUNTIF($C$3:C1303,"?*"))</f>
        <v>#VALUE!</v>
      </c>
    </row>
    <row r="574" spans="1:4" x14ac:dyDescent="0.25">
      <c r="A574">
        <f>IF(ISNUMBER(SEARCH(customer_account_sub_dollar!$A$2,B574)),MAX($A$2:A573)+1,0)</f>
        <v>0</v>
      </c>
      <c r="C574" t="str">
        <f>IFERROR(VLOOKUP(ROWS($C$3:C574),$A$3:$B$733,2,0),"")</f>
        <v/>
      </c>
      <c r="D574" t="e">
        <f ca="1">OFFSET($C$3,,,COUNTIF($C$3:C1304,"?*"))</f>
        <v>#VALUE!</v>
      </c>
    </row>
    <row r="575" spans="1:4" x14ac:dyDescent="0.25">
      <c r="A575">
        <f>IF(ISNUMBER(SEARCH(customer_account_sub_dollar!$A$2,B575)),MAX($A$2:A574)+1,0)</f>
        <v>0</v>
      </c>
      <c r="C575" t="str">
        <f>IFERROR(VLOOKUP(ROWS($C$3:C575),$A$3:$B$733,2,0),"")</f>
        <v/>
      </c>
      <c r="D575" t="e">
        <f ca="1">OFFSET($C$3,,,COUNTIF($C$3:C1305,"?*"))</f>
        <v>#VALUE!</v>
      </c>
    </row>
    <row r="576" spans="1:4" x14ac:dyDescent="0.25">
      <c r="A576">
        <f>IF(ISNUMBER(SEARCH(customer_account_sub_dollar!$A$2,B576)),MAX($A$2:A575)+1,0)</f>
        <v>0</v>
      </c>
      <c r="C576" t="str">
        <f>IFERROR(VLOOKUP(ROWS($C$3:C576),$A$3:$B$733,2,0),"")</f>
        <v/>
      </c>
      <c r="D576" t="e">
        <f ca="1">OFFSET($C$3,,,COUNTIF($C$3:C1306,"?*"))</f>
        <v>#VALUE!</v>
      </c>
    </row>
    <row r="577" spans="1:4" x14ac:dyDescent="0.25">
      <c r="A577">
        <f>IF(ISNUMBER(SEARCH(customer_account_sub_dollar!$A$2,B577)),MAX($A$2:A576)+1,0)</f>
        <v>0</v>
      </c>
      <c r="C577" t="str">
        <f>IFERROR(VLOOKUP(ROWS($C$3:C577),$A$3:$B$733,2,0),"")</f>
        <v/>
      </c>
      <c r="D577" t="e">
        <f ca="1">OFFSET($C$3,,,COUNTIF($C$3:C1307,"?*"))</f>
        <v>#VALUE!</v>
      </c>
    </row>
    <row r="578" spans="1:4" x14ac:dyDescent="0.25">
      <c r="A578">
        <f>IF(ISNUMBER(SEARCH(customer_account_sub_dollar!$A$2,B578)),MAX($A$2:A577)+1,0)</f>
        <v>0</v>
      </c>
      <c r="C578" t="str">
        <f>IFERROR(VLOOKUP(ROWS($C$3:C578),$A$3:$B$733,2,0),"")</f>
        <v/>
      </c>
      <c r="D578" t="e">
        <f ca="1">OFFSET($C$3,,,COUNTIF($C$3:C1308,"?*"))</f>
        <v>#VALUE!</v>
      </c>
    </row>
    <row r="579" spans="1:4" x14ac:dyDescent="0.25">
      <c r="A579">
        <f>IF(ISNUMBER(SEARCH(customer_account_sub_dollar!$A$2,B579)),MAX($A$2:A578)+1,0)</f>
        <v>0</v>
      </c>
      <c r="C579" t="str">
        <f>IFERROR(VLOOKUP(ROWS($C$3:C579),$A$3:$B$733,2,0),"")</f>
        <v/>
      </c>
      <c r="D579" t="e">
        <f ca="1">OFFSET($C$3,,,COUNTIF($C$3:C1309,"?*"))</f>
        <v>#VALUE!</v>
      </c>
    </row>
    <row r="580" spans="1:4" x14ac:dyDescent="0.25">
      <c r="A580">
        <f>IF(ISNUMBER(SEARCH(customer_account_sub_dollar!$A$2,B580)),MAX($A$2:A579)+1,0)</f>
        <v>0</v>
      </c>
      <c r="C580" t="str">
        <f>IFERROR(VLOOKUP(ROWS($C$3:C580),$A$3:$B$733,2,0),"")</f>
        <v/>
      </c>
      <c r="D580" t="e">
        <f ca="1">OFFSET($C$3,,,COUNTIF($C$3:C1310,"?*"))</f>
        <v>#VALUE!</v>
      </c>
    </row>
    <row r="581" spans="1:4" x14ac:dyDescent="0.25">
      <c r="A581">
        <f>IF(ISNUMBER(SEARCH(customer_account_sub_dollar!$A$2,B581)),MAX($A$2:A580)+1,0)</f>
        <v>0</v>
      </c>
      <c r="C581" t="str">
        <f>IFERROR(VLOOKUP(ROWS($C$3:C581),$A$3:$B$733,2,0),"")</f>
        <v/>
      </c>
      <c r="D581" t="e">
        <f ca="1">OFFSET($C$3,,,COUNTIF($C$3:C1311,"?*"))</f>
        <v>#VALUE!</v>
      </c>
    </row>
    <row r="582" spans="1:4" x14ac:dyDescent="0.25">
      <c r="A582">
        <f>IF(ISNUMBER(SEARCH(customer_account_sub_dollar!$A$2,B582)),MAX($A$2:A581)+1,0)</f>
        <v>0</v>
      </c>
      <c r="C582" t="str">
        <f>IFERROR(VLOOKUP(ROWS($C$3:C582),$A$3:$B$733,2,0),"")</f>
        <v/>
      </c>
      <c r="D582" t="e">
        <f ca="1">OFFSET($C$3,,,COUNTIF($C$3:C1312,"?*"))</f>
        <v>#VALUE!</v>
      </c>
    </row>
    <row r="583" spans="1:4" x14ac:dyDescent="0.25">
      <c r="A583">
        <f>IF(ISNUMBER(SEARCH(customer_account_sub_dollar!$A$2,B583)),MAX($A$2:A582)+1,0)</f>
        <v>0</v>
      </c>
      <c r="C583" t="str">
        <f>IFERROR(VLOOKUP(ROWS($C$3:C583),$A$3:$B$733,2,0),"")</f>
        <v/>
      </c>
      <c r="D583" t="e">
        <f ca="1">OFFSET($C$3,,,COUNTIF($C$3:C1313,"?*"))</f>
        <v>#VALUE!</v>
      </c>
    </row>
    <row r="584" spans="1:4" x14ac:dyDescent="0.25">
      <c r="A584">
        <f>IF(ISNUMBER(SEARCH(customer_account_sub_dollar!$A$2,B584)),MAX($A$2:A583)+1,0)</f>
        <v>0</v>
      </c>
      <c r="C584" t="str">
        <f>IFERROR(VLOOKUP(ROWS($C$3:C584),$A$3:$B$733,2,0),"")</f>
        <v/>
      </c>
      <c r="D584" t="e">
        <f ca="1">OFFSET($C$3,,,COUNTIF($C$3:C1314,"?*"))</f>
        <v>#VALUE!</v>
      </c>
    </row>
    <row r="585" spans="1:4" x14ac:dyDescent="0.25">
      <c r="A585">
        <f>IF(ISNUMBER(SEARCH(customer_account_sub_dollar!$A$2,B585)),MAX($A$2:A584)+1,0)</f>
        <v>0</v>
      </c>
      <c r="C585" t="str">
        <f>IFERROR(VLOOKUP(ROWS($C$3:C585),$A$3:$B$733,2,0),"")</f>
        <v/>
      </c>
      <c r="D585" t="e">
        <f ca="1">OFFSET($C$3,,,COUNTIF($C$3:C1315,"?*"))</f>
        <v>#VALUE!</v>
      </c>
    </row>
    <row r="586" spans="1:4" x14ac:dyDescent="0.25">
      <c r="A586">
        <f>IF(ISNUMBER(SEARCH(customer_account_sub_dollar!$A$2,B586)),MAX($A$2:A585)+1,0)</f>
        <v>0</v>
      </c>
      <c r="C586" t="str">
        <f>IFERROR(VLOOKUP(ROWS($C$3:C586),$A$3:$B$733,2,0),"")</f>
        <v/>
      </c>
      <c r="D586" t="e">
        <f ca="1">OFFSET($C$3,,,COUNTIF($C$3:C1316,"?*"))</f>
        <v>#VALUE!</v>
      </c>
    </row>
    <row r="587" spans="1:4" x14ac:dyDescent="0.25">
      <c r="A587">
        <f>IF(ISNUMBER(SEARCH(customer_account_sub_dollar!$A$2,B587)),MAX($A$2:A586)+1,0)</f>
        <v>0</v>
      </c>
      <c r="C587" t="str">
        <f>IFERROR(VLOOKUP(ROWS($C$3:C587),$A$3:$B$733,2,0),"")</f>
        <v/>
      </c>
      <c r="D587" t="e">
        <f ca="1">OFFSET($C$3,,,COUNTIF($C$3:C1317,"?*"))</f>
        <v>#VALUE!</v>
      </c>
    </row>
    <row r="588" spans="1:4" x14ac:dyDescent="0.25">
      <c r="A588">
        <f>IF(ISNUMBER(SEARCH(customer_account_sub_dollar!$A$2,B588)),MAX($A$2:A587)+1,0)</f>
        <v>0</v>
      </c>
      <c r="C588" t="str">
        <f>IFERROR(VLOOKUP(ROWS($C$3:C588),$A$3:$B$733,2,0),"")</f>
        <v/>
      </c>
      <c r="D588" t="e">
        <f ca="1">OFFSET($C$3,,,COUNTIF($C$3:C1318,"?*"))</f>
        <v>#VALUE!</v>
      </c>
    </row>
    <row r="589" spans="1:4" x14ac:dyDescent="0.25">
      <c r="A589">
        <f>IF(ISNUMBER(SEARCH(customer_account_sub_dollar!$A$2,B589)),MAX($A$2:A588)+1,0)</f>
        <v>0</v>
      </c>
      <c r="C589" t="str">
        <f>IFERROR(VLOOKUP(ROWS($C$3:C589),$A$3:$B$733,2,0),"")</f>
        <v/>
      </c>
      <c r="D589" t="e">
        <f ca="1">OFFSET($C$3,,,COUNTIF($C$3:C1319,"?*"))</f>
        <v>#VALUE!</v>
      </c>
    </row>
    <row r="590" spans="1:4" x14ac:dyDescent="0.25">
      <c r="A590">
        <f>IF(ISNUMBER(SEARCH(customer_account_sub_dollar!$A$2,B590)),MAX($A$2:A589)+1,0)</f>
        <v>0</v>
      </c>
      <c r="C590" t="str">
        <f>IFERROR(VLOOKUP(ROWS($C$3:C590),$A$3:$B$733,2,0),"")</f>
        <v/>
      </c>
      <c r="D590" t="e">
        <f ca="1">OFFSET($C$3,,,COUNTIF($C$3:C1320,"?*"))</f>
        <v>#VALUE!</v>
      </c>
    </row>
    <row r="591" spans="1:4" x14ac:dyDescent="0.25">
      <c r="A591">
        <f>IF(ISNUMBER(SEARCH(customer_account_sub_dollar!$A$2,B591)),MAX($A$2:A590)+1,0)</f>
        <v>0</v>
      </c>
      <c r="C591" t="str">
        <f>IFERROR(VLOOKUP(ROWS($C$3:C591),$A$3:$B$733,2,0),"")</f>
        <v/>
      </c>
      <c r="D591" t="e">
        <f ca="1">OFFSET($C$3,,,COUNTIF($C$3:C1321,"?*"))</f>
        <v>#VALUE!</v>
      </c>
    </row>
    <row r="592" spans="1:4" x14ac:dyDescent="0.25">
      <c r="A592">
        <f>IF(ISNUMBER(SEARCH(customer_account_sub_dollar!$A$2,B592)),MAX($A$2:A591)+1,0)</f>
        <v>0</v>
      </c>
      <c r="C592" t="str">
        <f>IFERROR(VLOOKUP(ROWS($C$3:C592),$A$3:$B$733,2,0),"")</f>
        <v/>
      </c>
      <c r="D592" t="e">
        <f ca="1">OFFSET($C$3,,,COUNTIF($C$3:C1322,"?*"))</f>
        <v>#VALUE!</v>
      </c>
    </row>
    <row r="593" spans="1:4" x14ac:dyDescent="0.25">
      <c r="A593">
        <f>IF(ISNUMBER(SEARCH(customer_account_sub_dollar!$A$2,B593)),MAX($A$2:A592)+1,0)</f>
        <v>0</v>
      </c>
      <c r="C593" t="str">
        <f>IFERROR(VLOOKUP(ROWS($C$3:C593),$A$3:$B$733,2,0),"")</f>
        <v/>
      </c>
      <c r="D593" t="e">
        <f ca="1">OFFSET($C$3,,,COUNTIF($C$3:C1323,"?*"))</f>
        <v>#VALUE!</v>
      </c>
    </row>
    <row r="594" spans="1:4" x14ac:dyDescent="0.25">
      <c r="A594">
        <f>IF(ISNUMBER(SEARCH(customer_account_sub_dollar!$A$2,B594)),MAX($A$2:A593)+1,0)</f>
        <v>0</v>
      </c>
      <c r="C594" t="str">
        <f>IFERROR(VLOOKUP(ROWS($C$3:C594),$A$3:$B$733,2,0),"")</f>
        <v/>
      </c>
      <c r="D594" t="e">
        <f ca="1">OFFSET($C$3,,,COUNTIF($C$3:C1324,"?*"))</f>
        <v>#VALUE!</v>
      </c>
    </row>
    <row r="595" spans="1:4" x14ac:dyDescent="0.25">
      <c r="A595">
        <f>IF(ISNUMBER(SEARCH(customer_account_sub_dollar!$A$2,B595)),MAX($A$2:A594)+1,0)</f>
        <v>0</v>
      </c>
      <c r="C595" t="str">
        <f>IFERROR(VLOOKUP(ROWS($C$3:C595),$A$3:$B$733,2,0),"")</f>
        <v/>
      </c>
      <c r="D595" t="e">
        <f ca="1">OFFSET($C$3,,,COUNTIF($C$3:C1325,"?*"))</f>
        <v>#VALUE!</v>
      </c>
    </row>
    <row r="596" spans="1:4" x14ac:dyDescent="0.25">
      <c r="A596">
        <f>IF(ISNUMBER(SEARCH(customer_account_sub_dollar!$A$2,B596)),MAX($A$2:A595)+1,0)</f>
        <v>0</v>
      </c>
      <c r="C596" t="str">
        <f>IFERROR(VLOOKUP(ROWS($C$3:C596),$A$3:$B$733,2,0),"")</f>
        <v/>
      </c>
      <c r="D596" t="e">
        <f ca="1">OFFSET($C$3,,,COUNTIF($C$3:C1326,"?*"))</f>
        <v>#VALUE!</v>
      </c>
    </row>
    <row r="597" spans="1:4" x14ac:dyDescent="0.25">
      <c r="A597">
        <f>IF(ISNUMBER(SEARCH(customer_account_sub_dollar!$A$2,B597)),MAX($A$2:A596)+1,0)</f>
        <v>0</v>
      </c>
      <c r="C597" t="str">
        <f>IFERROR(VLOOKUP(ROWS($C$3:C597),$A$3:$B$733,2,0),"")</f>
        <v/>
      </c>
      <c r="D597" t="e">
        <f ca="1">OFFSET($C$3,,,COUNTIF($C$3:C1327,"?*"))</f>
        <v>#VALUE!</v>
      </c>
    </row>
    <row r="598" spans="1:4" x14ac:dyDescent="0.25">
      <c r="A598">
        <f>IF(ISNUMBER(SEARCH(customer_account_sub_dollar!$A$2,B598)),MAX($A$2:A597)+1,0)</f>
        <v>0</v>
      </c>
      <c r="C598" t="str">
        <f>IFERROR(VLOOKUP(ROWS($C$3:C598),$A$3:$B$733,2,0),"")</f>
        <v/>
      </c>
      <c r="D598" t="e">
        <f ca="1">OFFSET($C$3,,,COUNTIF($C$3:C1328,"?*"))</f>
        <v>#VALUE!</v>
      </c>
    </row>
    <row r="599" spans="1:4" x14ac:dyDescent="0.25">
      <c r="A599">
        <f>IF(ISNUMBER(SEARCH(customer_account_sub_dollar!$A$2,B599)),MAX($A$2:A598)+1,0)</f>
        <v>0</v>
      </c>
      <c r="C599" t="str">
        <f>IFERROR(VLOOKUP(ROWS($C$3:C599),$A$3:$B$733,2,0),"")</f>
        <v/>
      </c>
      <c r="D599" t="e">
        <f ca="1">OFFSET($C$3,,,COUNTIF($C$3:C1329,"?*"))</f>
        <v>#VALUE!</v>
      </c>
    </row>
    <row r="600" spans="1:4" x14ac:dyDescent="0.25">
      <c r="A600">
        <f>IF(ISNUMBER(SEARCH(customer_account_sub_dollar!$A$2,B600)),MAX($A$2:A599)+1,0)</f>
        <v>0</v>
      </c>
      <c r="C600" t="str">
        <f>IFERROR(VLOOKUP(ROWS($C$3:C600),$A$3:$B$733,2,0),"")</f>
        <v/>
      </c>
      <c r="D600" t="e">
        <f ca="1">OFFSET($C$3,,,COUNTIF($C$3:C1330,"?*"))</f>
        <v>#VALUE!</v>
      </c>
    </row>
    <row r="601" spans="1:4" x14ac:dyDescent="0.25">
      <c r="A601">
        <f>IF(ISNUMBER(SEARCH(customer_account_sub_dollar!$A$2,B601)),MAX($A$2:A600)+1,0)</f>
        <v>0</v>
      </c>
      <c r="C601" t="str">
        <f>IFERROR(VLOOKUP(ROWS($C$3:C601),$A$3:$B$733,2,0),"")</f>
        <v/>
      </c>
      <c r="D601" t="e">
        <f ca="1">OFFSET($C$3,,,COUNTIF($C$3:C1331,"?*"))</f>
        <v>#VALUE!</v>
      </c>
    </row>
    <row r="602" spans="1:4" x14ac:dyDescent="0.25">
      <c r="A602">
        <f>IF(ISNUMBER(SEARCH(customer_account_sub_dollar!$A$2,B602)),MAX($A$2:A601)+1,0)</f>
        <v>0</v>
      </c>
      <c r="C602" t="str">
        <f>IFERROR(VLOOKUP(ROWS($C$3:C602),$A$3:$B$733,2,0),"")</f>
        <v/>
      </c>
      <c r="D602" t="e">
        <f ca="1">OFFSET($C$3,,,COUNTIF($C$3:C1332,"?*"))</f>
        <v>#VALUE!</v>
      </c>
    </row>
    <row r="603" spans="1:4" x14ac:dyDescent="0.25">
      <c r="A603">
        <f>IF(ISNUMBER(SEARCH(customer_account_sub_dollar!$A$2,B603)),MAX($A$2:A602)+1,0)</f>
        <v>0</v>
      </c>
      <c r="C603" t="str">
        <f>IFERROR(VLOOKUP(ROWS($C$3:C603),$A$3:$B$733,2,0),"")</f>
        <v/>
      </c>
      <c r="D603" t="e">
        <f ca="1">OFFSET($C$3,,,COUNTIF($C$3:C1333,"?*"))</f>
        <v>#VALUE!</v>
      </c>
    </row>
    <row r="604" spans="1:4" x14ac:dyDescent="0.25">
      <c r="A604">
        <f>IF(ISNUMBER(SEARCH(customer_account_sub_dollar!$A$2,B604)),MAX($A$2:A603)+1,0)</f>
        <v>0</v>
      </c>
      <c r="C604" t="str">
        <f>IFERROR(VLOOKUP(ROWS($C$3:C604),$A$3:$B$733,2,0),"")</f>
        <v/>
      </c>
      <c r="D604" t="e">
        <f ca="1">OFFSET($C$3,,,COUNTIF($C$3:C1334,"?*"))</f>
        <v>#VALUE!</v>
      </c>
    </row>
    <row r="605" spans="1:4" x14ac:dyDescent="0.25">
      <c r="A605">
        <f>IF(ISNUMBER(SEARCH(customer_account_sub_dollar!$A$2,B605)),MAX($A$2:A604)+1,0)</f>
        <v>0</v>
      </c>
      <c r="C605" t="str">
        <f>IFERROR(VLOOKUP(ROWS($C$3:C605),$A$3:$B$733,2,0),"")</f>
        <v/>
      </c>
      <c r="D605" t="e">
        <f ca="1">OFFSET($C$3,,,COUNTIF($C$3:C1335,"?*"))</f>
        <v>#VALUE!</v>
      </c>
    </row>
    <row r="606" spans="1:4" x14ac:dyDescent="0.25">
      <c r="A606">
        <f>IF(ISNUMBER(SEARCH(customer_account_sub_dollar!$A$2,B606)),MAX($A$2:A605)+1,0)</f>
        <v>0</v>
      </c>
      <c r="C606" t="str">
        <f>IFERROR(VLOOKUP(ROWS($C$3:C606),$A$3:$B$733,2,0),"")</f>
        <v/>
      </c>
      <c r="D606" t="e">
        <f ca="1">OFFSET($C$3,,,COUNTIF($C$3:C1336,"?*"))</f>
        <v>#VALUE!</v>
      </c>
    </row>
    <row r="607" spans="1:4" x14ac:dyDescent="0.25">
      <c r="A607">
        <f>IF(ISNUMBER(SEARCH(customer_account_sub_dollar!$A$2,B607)),MAX($A$2:A606)+1,0)</f>
        <v>0</v>
      </c>
      <c r="C607" t="str">
        <f>IFERROR(VLOOKUP(ROWS($C$3:C607),$A$3:$B$733,2,0),"")</f>
        <v/>
      </c>
      <c r="D607" t="e">
        <f ca="1">OFFSET($C$3,,,COUNTIF($C$3:C1337,"?*"))</f>
        <v>#VALUE!</v>
      </c>
    </row>
    <row r="608" spans="1:4" x14ac:dyDescent="0.25">
      <c r="A608">
        <f>IF(ISNUMBER(SEARCH(customer_account_sub_dollar!$A$2,B608)),MAX($A$2:A607)+1,0)</f>
        <v>0</v>
      </c>
      <c r="C608" t="str">
        <f>IFERROR(VLOOKUP(ROWS($C$3:C608),$A$3:$B$733,2,0),"")</f>
        <v/>
      </c>
      <c r="D608" t="e">
        <f ca="1">OFFSET($C$3,,,COUNTIF($C$3:C1338,"?*"))</f>
        <v>#VALUE!</v>
      </c>
    </row>
    <row r="609" spans="1:4" x14ac:dyDescent="0.25">
      <c r="A609">
        <f>IF(ISNUMBER(SEARCH(customer_account_sub_dollar!$A$2,B609)),MAX($A$2:A608)+1,0)</f>
        <v>0</v>
      </c>
      <c r="C609" t="str">
        <f>IFERROR(VLOOKUP(ROWS($C$3:C609),$A$3:$B$733,2,0),"")</f>
        <v/>
      </c>
      <c r="D609" t="e">
        <f ca="1">OFFSET($C$3,,,COUNTIF($C$3:C1339,"?*"))</f>
        <v>#VALUE!</v>
      </c>
    </row>
    <row r="610" spans="1:4" x14ac:dyDescent="0.25">
      <c r="A610">
        <f>IF(ISNUMBER(SEARCH(customer_account_sub_dollar!$A$2,B610)),MAX($A$2:A609)+1,0)</f>
        <v>0</v>
      </c>
      <c r="C610" t="str">
        <f>IFERROR(VLOOKUP(ROWS($C$3:C610),$A$3:$B$733,2,0),"")</f>
        <v/>
      </c>
      <c r="D610" t="e">
        <f ca="1">OFFSET($C$3,,,COUNTIF($C$3:C1340,"?*"))</f>
        <v>#VALUE!</v>
      </c>
    </row>
    <row r="611" spans="1:4" x14ac:dyDescent="0.25">
      <c r="A611">
        <f>IF(ISNUMBER(SEARCH(customer_account_sub_dollar!$A$2,B611)),MAX($A$2:A610)+1,0)</f>
        <v>0</v>
      </c>
      <c r="C611" t="str">
        <f>IFERROR(VLOOKUP(ROWS($C$3:C611),$A$3:$B$733,2,0),"")</f>
        <v/>
      </c>
      <c r="D611" t="e">
        <f ca="1">OFFSET($C$3,,,COUNTIF($C$3:C1341,"?*"))</f>
        <v>#VALUE!</v>
      </c>
    </row>
    <row r="612" spans="1:4" x14ac:dyDescent="0.25">
      <c r="A612">
        <f>IF(ISNUMBER(SEARCH(customer_account_sub_dollar!$A$2,B612)),MAX($A$2:A611)+1,0)</f>
        <v>0</v>
      </c>
      <c r="C612" t="str">
        <f>IFERROR(VLOOKUP(ROWS($C$3:C612),$A$3:$B$733,2,0),"")</f>
        <v/>
      </c>
      <c r="D612" t="e">
        <f ca="1">OFFSET($C$3,,,COUNTIF($C$3:C1342,"?*"))</f>
        <v>#VALUE!</v>
      </c>
    </row>
    <row r="613" spans="1:4" x14ac:dyDescent="0.25">
      <c r="A613">
        <f>IF(ISNUMBER(SEARCH(customer_account_sub_dollar!$A$2,B613)),MAX($A$2:A612)+1,0)</f>
        <v>0</v>
      </c>
      <c r="C613" t="str">
        <f>IFERROR(VLOOKUP(ROWS($C$3:C613),$A$3:$B$733,2,0),"")</f>
        <v/>
      </c>
      <c r="D613" t="e">
        <f ca="1">OFFSET($C$3,,,COUNTIF($C$3:C1343,"?*"))</f>
        <v>#VALUE!</v>
      </c>
    </row>
    <row r="614" spans="1:4" x14ac:dyDescent="0.25">
      <c r="A614">
        <f>IF(ISNUMBER(SEARCH(customer_account_sub_dollar!$A$2,B614)),MAX($A$2:A613)+1,0)</f>
        <v>0</v>
      </c>
      <c r="C614" t="str">
        <f>IFERROR(VLOOKUP(ROWS($C$3:C614),$A$3:$B$733,2,0),"")</f>
        <v/>
      </c>
      <c r="D614" t="e">
        <f ca="1">OFFSET($C$3,,,COUNTIF($C$3:C1344,"?*"))</f>
        <v>#VALUE!</v>
      </c>
    </row>
    <row r="615" spans="1:4" x14ac:dyDescent="0.25">
      <c r="A615">
        <f>IF(ISNUMBER(SEARCH(customer_account_sub_dollar!$A$2,B615)),MAX($A$2:A614)+1,0)</f>
        <v>0</v>
      </c>
      <c r="C615" t="str">
        <f>IFERROR(VLOOKUP(ROWS($C$3:C615),$A$3:$B$733,2,0),"")</f>
        <v/>
      </c>
      <c r="D615" t="e">
        <f ca="1">OFFSET($C$3,,,COUNTIF($C$3:C1345,"?*"))</f>
        <v>#VALUE!</v>
      </c>
    </row>
    <row r="616" spans="1:4" x14ac:dyDescent="0.25">
      <c r="A616">
        <f>IF(ISNUMBER(SEARCH(customer_account_sub_dollar!$A$2,B616)),MAX($A$2:A615)+1,0)</f>
        <v>0</v>
      </c>
      <c r="C616" t="str">
        <f>IFERROR(VLOOKUP(ROWS($C$3:C616),$A$3:$B$733,2,0),"")</f>
        <v/>
      </c>
      <c r="D616" t="e">
        <f ca="1">OFFSET($C$3,,,COUNTIF($C$3:C1346,"?*"))</f>
        <v>#VALUE!</v>
      </c>
    </row>
    <row r="617" spans="1:4" x14ac:dyDescent="0.25">
      <c r="A617">
        <f>IF(ISNUMBER(SEARCH(customer_account_sub_dollar!$A$2,B617)),MAX($A$2:A616)+1,0)</f>
        <v>0</v>
      </c>
      <c r="C617" t="str">
        <f>IFERROR(VLOOKUP(ROWS($C$3:C617),$A$3:$B$733,2,0),"")</f>
        <v/>
      </c>
      <c r="D617" t="e">
        <f ca="1">OFFSET($C$3,,,COUNTIF($C$3:C1347,"?*"))</f>
        <v>#VALUE!</v>
      </c>
    </row>
    <row r="618" spans="1:4" x14ac:dyDescent="0.25">
      <c r="A618">
        <f>IF(ISNUMBER(SEARCH(customer_account_sub_dollar!$A$2,B618)),MAX($A$2:A617)+1,0)</f>
        <v>0</v>
      </c>
      <c r="C618" t="str">
        <f>IFERROR(VLOOKUP(ROWS($C$3:C618),$A$3:$B$733,2,0),"")</f>
        <v/>
      </c>
      <c r="D618" t="e">
        <f ca="1">OFFSET($C$3,,,COUNTIF($C$3:C1348,"?*"))</f>
        <v>#VALUE!</v>
      </c>
    </row>
    <row r="619" spans="1:4" x14ac:dyDescent="0.25">
      <c r="A619">
        <f>IF(ISNUMBER(SEARCH(customer_account_sub_dollar!$A$2,B619)),MAX($A$2:A618)+1,0)</f>
        <v>0</v>
      </c>
      <c r="C619" t="str">
        <f>IFERROR(VLOOKUP(ROWS($C$3:C619),$A$3:$B$733,2,0),"")</f>
        <v/>
      </c>
      <c r="D619" t="e">
        <f ca="1">OFFSET($C$3,,,COUNTIF($C$3:C1349,"?*"))</f>
        <v>#VALUE!</v>
      </c>
    </row>
    <row r="620" spans="1:4" x14ac:dyDescent="0.25">
      <c r="A620">
        <f>IF(ISNUMBER(SEARCH(customer_account_sub_dollar!$A$2,B620)),MAX($A$2:A619)+1,0)</f>
        <v>0</v>
      </c>
      <c r="C620" t="str">
        <f>IFERROR(VLOOKUP(ROWS($C$3:C620),$A$3:$B$733,2,0),"")</f>
        <v/>
      </c>
      <c r="D620" t="e">
        <f ca="1">OFFSET($C$3,,,COUNTIF($C$3:C1350,"?*"))</f>
        <v>#VALUE!</v>
      </c>
    </row>
    <row r="621" spans="1:4" x14ac:dyDescent="0.25">
      <c r="A621">
        <f>IF(ISNUMBER(SEARCH(customer_account_sub_dollar!$A$2,B621)),MAX($A$2:A620)+1,0)</f>
        <v>0</v>
      </c>
      <c r="C621" t="str">
        <f>IFERROR(VLOOKUP(ROWS($C$3:C621),$A$3:$B$733,2,0),"")</f>
        <v/>
      </c>
      <c r="D621" t="e">
        <f ca="1">OFFSET($C$3,,,COUNTIF($C$3:C1351,"?*"))</f>
        <v>#VALUE!</v>
      </c>
    </row>
    <row r="622" spans="1:4" x14ac:dyDescent="0.25">
      <c r="A622">
        <f>IF(ISNUMBER(SEARCH(customer_account_sub_dollar!$A$2,B622)),MAX($A$2:A621)+1,0)</f>
        <v>0</v>
      </c>
      <c r="C622" t="str">
        <f>IFERROR(VLOOKUP(ROWS($C$3:C622),$A$3:$B$733,2,0),"")</f>
        <v/>
      </c>
      <c r="D622" t="e">
        <f ca="1">OFFSET($C$3,,,COUNTIF($C$3:C1352,"?*"))</f>
        <v>#VALUE!</v>
      </c>
    </row>
    <row r="623" spans="1:4" x14ac:dyDescent="0.25">
      <c r="A623">
        <f>IF(ISNUMBER(SEARCH(customer_account_sub_dollar!$A$2,B623)),MAX($A$2:A622)+1,0)</f>
        <v>0</v>
      </c>
      <c r="C623" t="str">
        <f>IFERROR(VLOOKUP(ROWS($C$3:C623),$A$3:$B$733,2,0),"")</f>
        <v/>
      </c>
      <c r="D623" t="e">
        <f ca="1">OFFSET($C$3,,,COUNTIF($C$3:C1353,"?*"))</f>
        <v>#VALUE!</v>
      </c>
    </row>
    <row r="624" spans="1:4" x14ac:dyDescent="0.25">
      <c r="A624">
        <f>IF(ISNUMBER(SEARCH(customer_account_sub_dollar!$A$2,B624)),MAX($A$2:A623)+1,0)</f>
        <v>0</v>
      </c>
      <c r="C624" t="str">
        <f>IFERROR(VLOOKUP(ROWS($C$3:C624),$A$3:$B$733,2,0),"")</f>
        <v/>
      </c>
      <c r="D624" t="e">
        <f ca="1">OFFSET($C$3,,,COUNTIF($C$3:C1354,"?*"))</f>
        <v>#VALUE!</v>
      </c>
    </row>
    <row r="625" spans="1:4" x14ac:dyDescent="0.25">
      <c r="A625">
        <f>IF(ISNUMBER(SEARCH(customer_account_sub_dollar!$A$2,B625)),MAX($A$2:A624)+1,0)</f>
        <v>0</v>
      </c>
      <c r="C625" t="str">
        <f>IFERROR(VLOOKUP(ROWS($C$3:C625),$A$3:$B$733,2,0),"")</f>
        <v/>
      </c>
      <c r="D625" t="e">
        <f ca="1">OFFSET($C$3,,,COUNTIF($C$3:C1355,"?*"))</f>
        <v>#VALUE!</v>
      </c>
    </row>
    <row r="626" spans="1:4" x14ac:dyDescent="0.25">
      <c r="A626">
        <f>IF(ISNUMBER(SEARCH(customer_account_sub_dollar!$A$2,B626)),MAX($A$2:A625)+1,0)</f>
        <v>0</v>
      </c>
      <c r="C626" t="str">
        <f>IFERROR(VLOOKUP(ROWS($C$3:C626),$A$3:$B$733,2,0),"")</f>
        <v/>
      </c>
      <c r="D626" t="e">
        <f ca="1">OFFSET($C$3,,,COUNTIF($C$3:C1356,"?*"))</f>
        <v>#VALUE!</v>
      </c>
    </row>
    <row r="627" spans="1:4" x14ac:dyDescent="0.25">
      <c r="A627">
        <f>IF(ISNUMBER(SEARCH(customer_account_sub_dollar!$A$2,B627)),MAX($A$2:A626)+1,0)</f>
        <v>0</v>
      </c>
      <c r="C627" t="str">
        <f>IFERROR(VLOOKUP(ROWS($C$3:C627),$A$3:$B$733,2,0),"")</f>
        <v/>
      </c>
      <c r="D627" t="e">
        <f ca="1">OFFSET($C$3,,,COUNTIF($C$3:C1357,"?*"))</f>
        <v>#VALUE!</v>
      </c>
    </row>
    <row r="628" spans="1:4" x14ac:dyDescent="0.25">
      <c r="A628">
        <f>IF(ISNUMBER(SEARCH(customer_account_sub_dollar!$A$2,B628)),MAX($A$2:A627)+1,0)</f>
        <v>0</v>
      </c>
      <c r="C628" t="str">
        <f>IFERROR(VLOOKUP(ROWS($C$3:C628),$A$3:$B$733,2,0),"")</f>
        <v/>
      </c>
      <c r="D628" t="e">
        <f ca="1">OFFSET($C$3,,,COUNTIF($C$3:C1358,"?*"))</f>
        <v>#VALUE!</v>
      </c>
    </row>
    <row r="629" spans="1:4" x14ac:dyDescent="0.25">
      <c r="A629">
        <f>IF(ISNUMBER(SEARCH(customer_account_sub_dollar!$A$2,B629)),MAX($A$2:A628)+1,0)</f>
        <v>0</v>
      </c>
      <c r="C629" t="str">
        <f>IFERROR(VLOOKUP(ROWS($C$3:C629),$A$3:$B$733,2,0),"")</f>
        <v/>
      </c>
      <c r="D629" t="e">
        <f ca="1">OFFSET($C$3,,,COUNTIF($C$3:C1359,"?*"))</f>
        <v>#VALUE!</v>
      </c>
    </row>
    <row r="630" spans="1:4" x14ac:dyDescent="0.25">
      <c r="A630">
        <f>IF(ISNUMBER(SEARCH(customer_account_sub_dollar!$A$2,B630)),MAX($A$2:A629)+1,0)</f>
        <v>0</v>
      </c>
      <c r="C630" t="str">
        <f>IFERROR(VLOOKUP(ROWS($C$3:C630),$A$3:$B$733,2,0),"")</f>
        <v/>
      </c>
      <c r="D630" t="e">
        <f ca="1">OFFSET($C$3,,,COUNTIF($C$3:C1360,"?*"))</f>
        <v>#VALUE!</v>
      </c>
    </row>
    <row r="631" spans="1:4" x14ac:dyDescent="0.25">
      <c r="A631">
        <f>IF(ISNUMBER(SEARCH(customer_account_sub_dollar!$A$2,B631)),MAX($A$2:A630)+1,0)</f>
        <v>0</v>
      </c>
      <c r="C631" t="str">
        <f>IFERROR(VLOOKUP(ROWS($C$3:C631),$A$3:$B$733,2,0),"")</f>
        <v/>
      </c>
      <c r="D631" t="e">
        <f ca="1">OFFSET($C$3,,,COUNTIF($C$3:C1361,"?*"))</f>
        <v>#VALUE!</v>
      </c>
    </row>
    <row r="632" spans="1:4" x14ac:dyDescent="0.25">
      <c r="A632">
        <f>IF(ISNUMBER(SEARCH(customer_account_sub_dollar!$A$2,B632)),MAX($A$2:A631)+1,0)</f>
        <v>0</v>
      </c>
      <c r="C632" t="str">
        <f>IFERROR(VLOOKUP(ROWS($C$3:C632),$A$3:$B$733,2,0),"")</f>
        <v/>
      </c>
      <c r="D632" t="e">
        <f ca="1">OFFSET($C$3,,,COUNTIF($C$3:C1362,"?*"))</f>
        <v>#VALUE!</v>
      </c>
    </row>
    <row r="633" spans="1:4" x14ac:dyDescent="0.25">
      <c r="A633">
        <f>IF(ISNUMBER(SEARCH(customer_account_sub_dollar!$A$2,B633)),MAX($A$2:A632)+1,0)</f>
        <v>0</v>
      </c>
      <c r="C633" t="str">
        <f>IFERROR(VLOOKUP(ROWS($C$3:C633),$A$3:$B$733,2,0),"")</f>
        <v/>
      </c>
      <c r="D633" t="e">
        <f ca="1">OFFSET($C$3,,,COUNTIF($C$3:C1363,"?*"))</f>
        <v>#VALUE!</v>
      </c>
    </row>
    <row r="634" spans="1:4" x14ac:dyDescent="0.25">
      <c r="A634">
        <f>IF(ISNUMBER(SEARCH(customer_account_sub_dollar!$A$2,B634)),MAX($A$2:A633)+1,0)</f>
        <v>0</v>
      </c>
      <c r="C634" t="str">
        <f>IFERROR(VLOOKUP(ROWS($C$3:C634),$A$3:$B$733,2,0),"")</f>
        <v/>
      </c>
      <c r="D634" t="e">
        <f ca="1">OFFSET($C$3,,,COUNTIF($C$3:C1364,"?*"))</f>
        <v>#VALUE!</v>
      </c>
    </row>
    <row r="635" spans="1:4" x14ac:dyDescent="0.25">
      <c r="A635">
        <f>IF(ISNUMBER(SEARCH(customer_account_sub_dollar!$A$2,B635)),MAX($A$2:A634)+1,0)</f>
        <v>0</v>
      </c>
      <c r="C635" t="str">
        <f>IFERROR(VLOOKUP(ROWS($C$3:C635),$A$3:$B$733,2,0),"")</f>
        <v/>
      </c>
      <c r="D635" t="e">
        <f ca="1">OFFSET($C$3,,,COUNTIF($C$3:C1365,"?*"))</f>
        <v>#VALUE!</v>
      </c>
    </row>
    <row r="636" spans="1:4" x14ac:dyDescent="0.25">
      <c r="A636">
        <f>IF(ISNUMBER(SEARCH(customer_account_sub_dollar!$A$2,B636)),MAX($A$2:A635)+1,0)</f>
        <v>0</v>
      </c>
      <c r="C636" t="str">
        <f>IFERROR(VLOOKUP(ROWS($C$3:C636),$A$3:$B$733,2,0),"")</f>
        <v/>
      </c>
      <c r="D636" t="e">
        <f ca="1">OFFSET($C$3,,,COUNTIF($C$3:C1366,"?*"))</f>
        <v>#VALUE!</v>
      </c>
    </row>
    <row r="637" spans="1:4" x14ac:dyDescent="0.25">
      <c r="A637">
        <f>IF(ISNUMBER(SEARCH(customer_account_sub_dollar!$A$2,B637)),MAX($A$2:A636)+1,0)</f>
        <v>0</v>
      </c>
      <c r="C637" t="str">
        <f>IFERROR(VLOOKUP(ROWS($C$3:C637),$A$3:$B$733,2,0),"")</f>
        <v/>
      </c>
      <c r="D637" t="e">
        <f ca="1">OFFSET($C$3,,,COUNTIF($C$3:C1367,"?*"))</f>
        <v>#VALUE!</v>
      </c>
    </row>
    <row r="638" spans="1:4" x14ac:dyDescent="0.25">
      <c r="A638">
        <f>IF(ISNUMBER(SEARCH(customer_account_sub_dollar!$A$2,B638)),MAX($A$2:A637)+1,0)</f>
        <v>0</v>
      </c>
      <c r="C638" t="str">
        <f>IFERROR(VLOOKUP(ROWS($C$3:C638),$A$3:$B$733,2,0),"")</f>
        <v/>
      </c>
      <c r="D638" t="e">
        <f ca="1">OFFSET($C$3,,,COUNTIF($C$3:C1368,"?*"))</f>
        <v>#VALUE!</v>
      </c>
    </row>
    <row r="639" spans="1:4" x14ac:dyDescent="0.25">
      <c r="A639">
        <f>IF(ISNUMBER(SEARCH(customer_account_sub_dollar!$A$2,B639)),MAX($A$2:A638)+1,0)</f>
        <v>0</v>
      </c>
      <c r="C639" t="str">
        <f>IFERROR(VLOOKUP(ROWS($C$3:C639),$A$3:$B$733,2,0),"")</f>
        <v/>
      </c>
      <c r="D639" t="e">
        <f ca="1">OFFSET($C$3,,,COUNTIF($C$3:C1369,"?*"))</f>
        <v>#VALUE!</v>
      </c>
    </row>
    <row r="640" spans="1:4" x14ac:dyDescent="0.25">
      <c r="A640">
        <f>IF(ISNUMBER(SEARCH(customer_account_sub_dollar!$A$2,B640)),MAX($A$2:A639)+1,0)</f>
        <v>0</v>
      </c>
      <c r="C640" t="str">
        <f>IFERROR(VLOOKUP(ROWS($C$3:C640),$A$3:$B$733,2,0),"")</f>
        <v/>
      </c>
      <c r="D640" t="e">
        <f ca="1">OFFSET($C$3,,,COUNTIF($C$3:C1370,"?*"))</f>
        <v>#VALUE!</v>
      </c>
    </row>
    <row r="641" spans="1:4" x14ac:dyDescent="0.25">
      <c r="A641">
        <f>IF(ISNUMBER(SEARCH(customer_account_sub_dollar!$A$2,B641)),MAX($A$2:A640)+1,0)</f>
        <v>0</v>
      </c>
      <c r="C641" t="str">
        <f>IFERROR(VLOOKUP(ROWS($C$3:C641),$A$3:$B$733,2,0),"")</f>
        <v/>
      </c>
      <c r="D641" t="e">
        <f ca="1">OFFSET($C$3,,,COUNTIF($C$3:C1371,"?*"))</f>
        <v>#VALUE!</v>
      </c>
    </row>
    <row r="642" spans="1:4" x14ac:dyDescent="0.25">
      <c r="A642">
        <f>IF(ISNUMBER(SEARCH(customer_account_sub_dollar!$A$2,B642)),MAX($A$2:A641)+1,0)</f>
        <v>0</v>
      </c>
      <c r="C642" t="str">
        <f>IFERROR(VLOOKUP(ROWS($C$3:C642),$A$3:$B$733,2,0),"")</f>
        <v/>
      </c>
      <c r="D642" t="e">
        <f ca="1">OFFSET($C$3,,,COUNTIF($C$3:C1372,"?*"))</f>
        <v>#VALUE!</v>
      </c>
    </row>
    <row r="643" spans="1:4" x14ac:dyDescent="0.25">
      <c r="A643">
        <f>IF(ISNUMBER(SEARCH(customer_account_sub_dollar!$A$2,B643)),MAX($A$2:A642)+1,0)</f>
        <v>0</v>
      </c>
      <c r="C643" t="str">
        <f>IFERROR(VLOOKUP(ROWS($C$3:C643),$A$3:$B$733,2,0),"")</f>
        <v/>
      </c>
      <c r="D643" t="e">
        <f ca="1">OFFSET($C$3,,,COUNTIF($C$3:C1373,"?*"))</f>
        <v>#VALUE!</v>
      </c>
    </row>
    <row r="644" spans="1:4" x14ac:dyDescent="0.25">
      <c r="A644">
        <f>IF(ISNUMBER(SEARCH(customer_account_sub_dollar!$A$2,B644)),MAX($A$2:A643)+1,0)</f>
        <v>0</v>
      </c>
      <c r="C644" t="str">
        <f>IFERROR(VLOOKUP(ROWS($C$3:C644),$A$3:$B$733,2,0),"")</f>
        <v/>
      </c>
      <c r="D644" t="e">
        <f ca="1">OFFSET($C$3,,,COUNTIF($C$3:C1374,"?*"))</f>
        <v>#VALUE!</v>
      </c>
    </row>
    <row r="645" spans="1:4" x14ac:dyDescent="0.25">
      <c r="A645">
        <f>IF(ISNUMBER(SEARCH(customer_account_sub_dollar!$A$2,B645)),MAX($A$2:A644)+1,0)</f>
        <v>0</v>
      </c>
      <c r="C645" t="str">
        <f>IFERROR(VLOOKUP(ROWS($C$3:C645),$A$3:$B$733,2,0),"")</f>
        <v/>
      </c>
      <c r="D645" t="e">
        <f ca="1">OFFSET($C$3,,,COUNTIF($C$3:C1375,"?*"))</f>
        <v>#VALUE!</v>
      </c>
    </row>
    <row r="646" spans="1:4" x14ac:dyDescent="0.25">
      <c r="A646">
        <f>IF(ISNUMBER(SEARCH(customer_account_sub_dollar!$A$2,B646)),MAX($A$2:A645)+1,0)</f>
        <v>0</v>
      </c>
      <c r="C646" t="str">
        <f>IFERROR(VLOOKUP(ROWS($C$3:C646),$A$3:$B$733,2,0),"")</f>
        <v/>
      </c>
      <c r="D646" t="e">
        <f ca="1">OFFSET($C$3,,,COUNTIF($C$3:C1376,"?*"))</f>
        <v>#VALUE!</v>
      </c>
    </row>
    <row r="647" spans="1:4" x14ac:dyDescent="0.25">
      <c r="A647">
        <f>IF(ISNUMBER(SEARCH(customer_account_sub_dollar!$A$2,B647)),MAX($A$2:A646)+1,0)</f>
        <v>0</v>
      </c>
      <c r="C647" t="str">
        <f>IFERROR(VLOOKUP(ROWS($C$3:C647),$A$3:$B$733,2,0),"")</f>
        <v/>
      </c>
      <c r="D647" t="e">
        <f ca="1">OFFSET($C$3,,,COUNTIF($C$3:C1377,"?*"))</f>
        <v>#VALUE!</v>
      </c>
    </row>
    <row r="648" spans="1:4" x14ac:dyDescent="0.25">
      <c r="A648">
        <f>IF(ISNUMBER(SEARCH(customer_account_sub_dollar!$A$2,B648)),MAX($A$2:A647)+1,0)</f>
        <v>0</v>
      </c>
      <c r="C648" t="str">
        <f>IFERROR(VLOOKUP(ROWS($C$3:C648),$A$3:$B$733,2,0),"")</f>
        <v/>
      </c>
      <c r="D648" t="e">
        <f ca="1">OFFSET($C$3,,,COUNTIF($C$3:C1378,"?*"))</f>
        <v>#VALUE!</v>
      </c>
    </row>
    <row r="649" spans="1:4" x14ac:dyDescent="0.25">
      <c r="A649">
        <f>IF(ISNUMBER(SEARCH(customer_account_sub_dollar!$A$2,B649)),MAX($A$2:A648)+1,0)</f>
        <v>0</v>
      </c>
      <c r="C649" t="str">
        <f>IFERROR(VLOOKUP(ROWS($C$3:C649),$A$3:$B$733,2,0),"")</f>
        <v/>
      </c>
      <c r="D649" t="e">
        <f ca="1">OFFSET($C$3,,,COUNTIF($C$3:C1379,"?*"))</f>
        <v>#VALUE!</v>
      </c>
    </row>
    <row r="650" spans="1:4" x14ac:dyDescent="0.25">
      <c r="A650">
        <f>IF(ISNUMBER(SEARCH(customer_account_sub_dollar!$A$2,B650)),MAX($A$2:A649)+1,0)</f>
        <v>0</v>
      </c>
      <c r="C650" t="str">
        <f>IFERROR(VLOOKUP(ROWS($C$3:C650),$A$3:$B$733,2,0),"")</f>
        <v/>
      </c>
      <c r="D650" t="e">
        <f ca="1">OFFSET($C$3,,,COUNTIF($C$3:C1380,"?*"))</f>
        <v>#VALUE!</v>
      </c>
    </row>
    <row r="651" spans="1:4" x14ac:dyDescent="0.25">
      <c r="A651">
        <f>IF(ISNUMBER(SEARCH(customer_account_sub_dollar!$A$2,B651)),MAX($A$2:A650)+1,0)</f>
        <v>0</v>
      </c>
      <c r="C651" t="str">
        <f>IFERROR(VLOOKUP(ROWS($C$3:C651),$A$3:$B$733,2,0),"")</f>
        <v/>
      </c>
      <c r="D651" t="e">
        <f ca="1">OFFSET($C$3,,,COUNTIF($C$3:C1381,"?*"))</f>
        <v>#VALUE!</v>
      </c>
    </row>
    <row r="652" spans="1:4" x14ac:dyDescent="0.25">
      <c r="A652">
        <f>IF(ISNUMBER(SEARCH(customer_account_sub_dollar!$A$2,B652)),MAX($A$2:A651)+1,0)</f>
        <v>0</v>
      </c>
      <c r="C652" t="str">
        <f>IFERROR(VLOOKUP(ROWS($C$3:C652),$A$3:$B$733,2,0),"")</f>
        <v/>
      </c>
      <c r="D652" t="e">
        <f ca="1">OFFSET($C$3,,,COUNTIF($C$3:C1382,"?*"))</f>
        <v>#VALUE!</v>
      </c>
    </row>
    <row r="653" spans="1:4" x14ac:dyDescent="0.25">
      <c r="A653">
        <f>IF(ISNUMBER(SEARCH(customer_account_sub_dollar!$A$2,B653)),MAX($A$2:A652)+1,0)</f>
        <v>0</v>
      </c>
      <c r="C653" t="str">
        <f>IFERROR(VLOOKUP(ROWS($C$3:C653),$A$3:$B$733,2,0),"")</f>
        <v/>
      </c>
      <c r="D653" t="e">
        <f ca="1">OFFSET($C$3,,,COUNTIF($C$3:C1383,"?*"))</f>
        <v>#VALUE!</v>
      </c>
    </row>
    <row r="654" spans="1:4" x14ac:dyDescent="0.25">
      <c r="A654">
        <f>IF(ISNUMBER(SEARCH(customer_account_sub_dollar!$A$2,B654)),MAX($A$2:A653)+1,0)</f>
        <v>0</v>
      </c>
      <c r="C654" t="str">
        <f>IFERROR(VLOOKUP(ROWS($C$3:C654),$A$3:$B$733,2,0),"")</f>
        <v/>
      </c>
      <c r="D654" t="e">
        <f ca="1">OFFSET($C$3,,,COUNTIF($C$3:C1384,"?*"))</f>
        <v>#VALUE!</v>
      </c>
    </row>
    <row r="655" spans="1:4" x14ac:dyDescent="0.25">
      <c r="A655">
        <f>IF(ISNUMBER(SEARCH(customer_account_sub_dollar!$A$2,B655)),MAX($A$2:A654)+1,0)</f>
        <v>0</v>
      </c>
      <c r="C655" t="str">
        <f>IFERROR(VLOOKUP(ROWS($C$3:C655),$A$3:$B$733,2,0),"")</f>
        <v/>
      </c>
      <c r="D655" t="e">
        <f ca="1">OFFSET($C$3,,,COUNTIF($C$3:C1385,"?*"))</f>
        <v>#VALUE!</v>
      </c>
    </row>
    <row r="656" spans="1:4" x14ac:dyDescent="0.25">
      <c r="A656">
        <f>IF(ISNUMBER(SEARCH(customer_account_sub_dollar!$A$2,B656)),MAX($A$2:A655)+1,0)</f>
        <v>0</v>
      </c>
      <c r="C656" t="str">
        <f>IFERROR(VLOOKUP(ROWS($C$3:C656),$A$3:$B$733,2,0),"")</f>
        <v/>
      </c>
      <c r="D656" t="e">
        <f ca="1">OFFSET($C$3,,,COUNTIF($C$3:C1386,"?*"))</f>
        <v>#VALUE!</v>
      </c>
    </row>
    <row r="657" spans="1:4" x14ac:dyDescent="0.25">
      <c r="A657">
        <f>IF(ISNUMBER(SEARCH(customer_account_sub_dollar!$A$2,B657)),MAX($A$2:A656)+1,0)</f>
        <v>0</v>
      </c>
      <c r="C657" t="str">
        <f>IFERROR(VLOOKUP(ROWS($C$3:C657),$A$3:$B$733,2,0),"")</f>
        <v/>
      </c>
      <c r="D657" t="e">
        <f ca="1">OFFSET($C$3,,,COUNTIF($C$3:C1387,"?*"))</f>
        <v>#VALUE!</v>
      </c>
    </row>
    <row r="658" spans="1:4" x14ac:dyDescent="0.25">
      <c r="A658">
        <f>IF(ISNUMBER(SEARCH(customer_account_sub_dollar!$A$2,B658)),MAX($A$2:A657)+1,0)</f>
        <v>0</v>
      </c>
      <c r="C658" t="str">
        <f>IFERROR(VLOOKUP(ROWS($C$3:C658),$A$3:$B$733,2,0),"")</f>
        <v/>
      </c>
      <c r="D658" t="e">
        <f ca="1">OFFSET($C$3,,,COUNTIF($C$3:C1388,"?*"))</f>
        <v>#VALUE!</v>
      </c>
    </row>
    <row r="659" spans="1:4" x14ac:dyDescent="0.25">
      <c r="A659">
        <f>IF(ISNUMBER(SEARCH(customer_account_sub_dollar!$A$2,B659)),MAX($A$2:A658)+1,0)</f>
        <v>0</v>
      </c>
      <c r="C659" t="str">
        <f>IFERROR(VLOOKUP(ROWS($C$3:C659),$A$3:$B$733,2,0),"")</f>
        <v/>
      </c>
      <c r="D659" t="e">
        <f ca="1">OFFSET($C$3,,,COUNTIF($C$3:C1389,"?*"))</f>
        <v>#VALUE!</v>
      </c>
    </row>
    <row r="660" spans="1:4" x14ac:dyDescent="0.25">
      <c r="A660">
        <f>IF(ISNUMBER(SEARCH(customer_account_sub_dollar!$A$2,B660)),MAX($A$2:A659)+1,0)</f>
        <v>0</v>
      </c>
      <c r="C660" t="str">
        <f>IFERROR(VLOOKUP(ROWS($C$3:C660),$A$3:$B$733,2,0),"")</f>
        <v/>
      </c>
      <c r="D660" t="e">
        <f ca="1">OFFSET($C$3,,,COUNTIF($C$3:C1390,"?*"))</f>
        <v>#VALUE!</v>
      </c>
    </row>
    <row r="661" spans="1:4" x14ac:dyDescent="0.25">
      <c r="A661">
        <f>IF(ISNUMBER(SEARCH(customer_account_sub_dollar!$A$2,B661)),MAX($A$2:A660)+1,0)</f>
        <v>0</v>
      </c>
      <c r="C661" t="str">
        <f>IFERROR(VLOOKUP(ROWS($C$3:C661),$A$3:$B$733,2,0),"")</f>
        <v/>
      </c>
      <c r="D661" t="e">
        <f ca="1">OFFSET($C$3,,,COUNTIF($C$3:C1391,"?*"))</f>
        <v>#VALUE!</v>
      </c>
    </row>
    <row r="662" spans="1:4" x14ac:dyDescent="0.25">
      <c r="A662">
        <f>IF(ISNUMBER(SEARCH(customer_account_sub_dollar!$A$2,B662)),MAX($A$2:A661)+1,0)</f>
        <v>0</v>
      </c>
      <c r="C662" t="str">
        <f>IFERROR(VLOOKUP(ROWS($C$3:C662),$A$3:$B$733,2,0),"")</f>
        <v/>
      </c>
      <c r="D662" t="e">
        <f ca="1">OFFSET($C$3,,,COUNTIF($C$3:C1392,"?*"))</f>
        <v>#VALUE!</v>
      </c>
    </row>
    <row r="663" spans="1:4" x14ac:dyDescent="0.25">
      <c r="A663">
        <f>IF(ISNUMBER(SEARCH(customer_account_sub_dollar!$A$2,B663)),MAX($A$2:A662)+1,0)</f>
        <v>0</v>
      </c>
      <c r="C663" t="str">
        <f>IFERROR(VLOOKUP(ROWS($C$3:C663),$A$3:$B$733,2,0),"")</f>
        <v/>
      </c>
      <c r="D663" t="e">
        <f ca="1">OFFSET($C$3,,,COUNTIF($C$3:C1393,"?*"))</f>
        <v>#VALUE!</v>
      </c>
    </row>
    <row r="664" spans="1:4" x14ac:dyDescent="0.25">
      <c r="A664">
        <f>IF(ISNUMBER(SEARCH(customer_account_sub_dollar!$A$2,B664)),MAX($A$2:A663)+1,0)</f>
        <v>0</v>
      </c>
      <c r="C664" t="str">
        <f>IFERROR(VLOOKUP(ROWS($C$3:C664),$A$3:$B$733,2,0),"")</f>
        <v/>
      </c>
      <c r="D664" t="e">
        <f ca="1">OFFSET($C$3,,,COUNTIF($C$3:C1394,"?*"))</f>
        <v>#VALUE!</v>
      </c>
    </row>
    <row r="665" spans="1:4" x14ac:dyDescent="0.25">
      <c r="A665">
        <f>IF(ISNUMBER(SEARCH(customer_account_sub_dollar!$A$2,B665)),MAX($A$2:A664)+1,0)</f>
        <v>0</v>
      </c>
      <c r="C665" t="str">
        <f>IFERROR(VLOOKUP(ROWS($C$3:C665),$A$3:$B$733,2,0),"")</f>
        <v/>
      </c>
      <c r="D665" t="e">
        <f ca="1">OFFSET($C$3,,,COUNTIF($C$3:C1395,"?*"))</f>
        <v>#VALUE!</v>
      </c>
    </row>
    <row r="666" spans="1:4" x14ac:dyDescent="0.25">
      <c r="A666">
        <f>IF(ISNUMBER(SEARCH(customer_account_sub_dollar!$A$2,B666)),MAX($A$2:A665)+1,0)</f>
        <v>0</v>
      </c>
      <c r="C666" t="str">
        <f>IFERROR(VLOOKUP(ROWS($C$3:C666),$A$3:$B$733,2,0),"")</f>
        <v/>
      </c>
      <c r="D666" t="e">
        <f ca="1">OFFSET($C$3,,,COUNTIF($C$3:C1396,"?*"))</f>
        <v>#VALUE!</v>
      </c>
    </row>
    <row r="667" spans="1:4" x14ac:dyDescent="0.25">
      <c r="A667">
        <f>IF(ISNUMBER(SEARCH(customer_account_sub_dollar!$A$2,B667)),MAX($A$2:A666)+1,0)</f>
        <v>0</v>
      </c>
      <c r="C667" t="str">
        <f>IFERROR(VLOOKUP(ROWS($C$3:C667),$A$3:$B$733,2,0),"")</f>
        <v/>
      </c>
      <c r="D667" t="e">
        <f ca="1">OFFSET($C$3,,,COUNTIF($C$3:C1397,"?*"))</f>
        <v>#VALUE!</v>
      </c>
    </row>
    <row r="668" spans="1:4" x14ac:dyDescent="0.25">
      <c r="A668">
        <f>IF(ISNUMBER(SEARCH(customer_account_sub_dollar!$A$2,B668)),MAX($A$2:A667)+1,0)</f>
        <v>0</v>
      </c>
      <c r="C668" t="str">
        <f>IFERROR(VLOOKUP(ROWS($C$3:C668),$A$3:$B$733,2,0),"")</f>
        <v/>
      </c>
      <c r="D668" t="e">
        <f ca="1">OFFSET($C$3,,,COUNTIF($C$3:C1398,"?*"))</f>
        <v>#VALUE!</v>
      </c>
    </row>
    <row r="669" spans="1:4" x14ac:dyDescent="0.25">
      <c r="A669">
        <f>IF(ISNUMBER(SEARCH(customer_account_sub_dollar!$A$2,B669)),MAX($A$2:A668)+1,0)</f>
        <v>0</v>
      </c>
      <c r="C669" t="str">
        <f>IFERROR(VLOOKUP(ROWS($C$3:C669),$A$3:$B$733,2,0),"")</f>
        <v/>
      </c>
      <c r="D669" t="e">
        <f ca="1">OFFSET($C$3,,,COUNTIF($C$3:C1399,"?*"))</f>
        <v>#VALUE!</v>
      </c>
    </row>
    <row r="670" spans="1:4" x14ac:dyDescent="0.25">
      <c r="A670">
        <f>IF(ISNUMBER(SEARCH(customer_account_sub_dollar!$A$2,B670)),MAX($A$2:A669)+1,0)</f>
        <v>0</v>
      </c>
      <c r="C670" t="str">
        <f>IFERROR(VLOOKUP(ROWS($C$3:C670),$A$3:$B$733,2,0),"")</f>
        <v/>
      </c>
      <c r="D670" t="e">
        <f ca="1">OFFSET($C$3,,,COUNTIF($C$3:C1400,"?*"))</f>
        <v>#VALUE!</v>
      </c>
    </row>
    <row r="671" spans="1:4" x14ac:dyDescent="0.25">
      <c r="A671">
        <f>IF(ISNUMBER(SEARCH(customer_account_sub_dollar!$A$2,B671)),MAX($A$2:A670)+1,0)</f>
        <v>0</v>
      </c>
      <c r="C671" t="str">
        <f>IFERROR(VLOOKUP(ROWS($C$3:C671),$A$3:$B$733,2,0),"")</f>
        <v/>
      </c>
      <c r="D671" t="e">
        <f ca="1">OFFSET($C$3,,,COUNTIF($C$3:C1401,"?*"))</f>
        <v>#VALUE!</v>
      </c>
    </row>
    <row r="672" spans="1:4" x14ac:dyDescent="0.25">
      <c r="A672">
        <f>IF(ISNUMBER(SEARCH(customer_account_sub_dollar!$A$2,B672)),MAX($A$2:A671)+1,0)</f>
        <v>0</v>
      </c>
      <c r="C672" t="str">
        <f>IFERROR(VLOOKUP(ROWS($C$3:C672),$A$3:$B$733,2,0),"")</f>
        <v/>
      </c>
      <c r="D672" t="e">
        <f ca="1">OFFSET($C$3,,,COUNTIF($C$3:C1402,"?*"))</f>
        <v>#VALUE!</v>
      </c>
    </row>
    <row r="673" spans="1:4" x14ac:dyDescent="0.25">
      <c r="A673">
        <f>IF(ISNUMBER(SEARCH(customer_account_sub_dollar!$A$2,B673)),MAX($A$2:A672)+1,0)</f>
        <v>0</v>
      </c>
      <c r="C673" t="str">
        <f>IFERROR(VLOOKUP(ROWS($C$3:C673),$A$3:$B$733,2,0),"")</f>
        <v/>
      </c>
      <c r="D673" t="e">
        <f ca="1">OFFSET($C$3,,,COUNTIF($C$3:C1403,"?*"))</f>
        <v>#VALUE!</v>
      </c>
    </row>
    <row r="674" spans="1:4" x14ac:dyDescent="0.25">
      <c r="A674">
        <f>IF(ISNUMBER(SEARCH(customer_account_sub_dollar!$A$2,B674)),MAX($A$2:A673)+1,0)</f>
        <v>0</v>
      </c>
      <c r="C674" t="str">
        <f>IFERROR(VLOOKUP(ROWS($C$3:C674),$A$3:$B$733,2,0),"")</f>
        <v/>
      </c>
      <c r="D674" t="e">
        <f ca="1">OFFSET($C$3,,,COUNTIF($C$3:C1404,"?*"))</f>
        <v>#VALUE!</v>
      </c>
    </row>
    <row r="675" spans="1:4" x14ac:dyDescent="0.25">
      <c r="A675">
        <f>IF(ISNUMBER(SEARCH(customer_account_sub_dollar!$A$2,B675)),MAX($A$2:A674)+1,0)</f>
        <v>0</v>
      </c>
      <c r="C675" t="str">
        <f>IFERROR(VLOOKUP(ROWS($C$3:C675),$A$3:$B$733,2,0),"")</f>
        <v/>
      </c>
      <c r="D675" t="e">
        <f ca="1">OFFSET($C$3,,,COUNTIF($C$3:C1405,"?*"))</f>
        <v>#VALUE!</v>
      </c>
    </row>
    <row r="676" spans="1:4" x14ac:dyDescent="0.25">
      <c r="A676">
        <f>IF(ISNUMBER(SEARCH(customer_account_sub_dollar!$A$2,B676)),MAX($A$2:A675)+1,0)</f>
        <v>0</v>
      </c>
      <c r="C676" t="str">
        <f>IFERROR(VLOOKUP(ROWS($C$3:C676),$A$3:$B$733,2,0),"")</f>
        <v/>
      </c>
      <c r="D676" t="e">
        <f ca="1">OFFSET($C$3,,,COUNTIF($C$3:C1406,"?*"))</f>
        <v>#VALUE!</v>
      </c>
    </row>
    <row r="677" spans="1:4" x14ac:dyDescent="0.25">
      <c r="A677">
        <f>IF(ISNUMBER(SEARCH(customer_account_sub_dollar!$A$2,B677)),MAX($A$2:A676)+1,0)</f>
        <v>0</v>
      </c>
      <c r="C677" t="str">
        <f>IFERROR(VLOOKUP(ROWS($C$3:C677),$A$3:$B$733,2,0),"")</f>
        <v/>
      </c>
      <c r="D677" t="e">
        <f ca="1">OFFSET($C$3,,,COUNTIF($C$3:C1407,"?*"))</f>
        <v>#VALUE!</v>
      </c>
    </row>
    <row r="678" spans="1:4" x14ac:dyDescent="0.25">
      <c r="A678">
        <f>IF(ISNUMBER(SEARCH(customer_account_sub_dollar!$A$2,B678)),MAX($A$2:A677)+1,0)</f>
        <v>0</v>
      </c>
      <c r="C678" t="str">
        <f>IFERROR(VLOOKUP(ROWS($C$3:C678),$A$3:$B$733,2,0),"")</f>
        <v/>
      </c>
      <c r="D678" t="e">
        <f ca="1">OFFSET($C$3,,,COUNTIF($C$3:C1408,"?*"))</f>
        <v>#VALUE!</v>
      </c>
    </row>
    <row r="679" spans="1:4" x14ac:dyDescent="0.25">
      <c r="A679">
        <f>IF(ISNUMBER(SEARCH(customer_account_sub_dollar!$A$2,B679)),MAX($A$2:A678)+1,0)</f>
        <v>0</v>
      </c>
      <c r="C679" t="str">
        <f>IFERROR(VLOOKUP(ROWS($C$3:C679),$A$3:$B$733,2,0),"")</f>
        <v/>
      </c>
      <c r="D679" t="e">
        <f ca="1">OFFSET($C$3,,,COUNTIF($C$3:C1409,"?*"))</f>
        <v>#VALUE!</v>
      </c>
    </row>
    <row r="680" spans="1:4" x14ac:dyDescent="0.25">
      <c r="A680">
        <f>IF(ISNUMBER(SEARCH(customer_account_sub_dollar!$A$2,B680)),MAX($A$2:A679)+1,0)</f>
        <v>0</v>
      </c>
      <c r="C680" t="str">
        <f>IFERROR(VLOOKUP(ROWS($C$3:C680),$A$3:$B$733,2,0),"")</f>
        <v/>
      </c>
      <c r="D680" t="e">
        <f ca="1">OFFSET($C$3,,,COUNTIF($C$3:C1410,"?*"))</f>
        <v>#VALUE!</v>
      </c>
    </row>
    <row r="681" spans="1:4" x14ac:dyDescent="0.25">
      <c r="A681">
        <f>IF(ISNUMBER(SEARCH(customer_account_sub_dollar!$A$2,B681)),MAX($A$2:A680)+1,0)</f>
        <v>0</v>
      </c>
      <c r="C681" t="str">
        <f>IFERROR(VLOOKUP(ROWS($C$3:C681),$A$3:$B$733,2,0),"")</f>
        <v/>
      </c>
      <c r="D681" t="e">
        <f ca="1">OFFSET($C$3,,,COUNTIF($C$3:C1411,"?*"))</f>
        <v>#VALUE!</v>
      </c>
    </row>
    <row r="682" spans="1:4" x14ac:dyDescent="0.25">
      <c r="A682">
        <f>IF(ISNUMBER(SEARCH(customer_account_sub_dollar!$A$2,B682)),MAX($A$2:A681)+1,0)</f>
        <v>0</v>
      </c>
      <c r="C682" t="str">
        <f>IFERROR(VLOOKUP(ROWS($C$3:C682),$A$3:$B$733,2,0),"")</f>
        <v/>
      </c>
      <c r="D682" t="e">
        <f ca="1">OFFSET($C$3,,,COUNTIF($C$3:C1412,"?*"))</f>
        <v>#VALUE!</v>
      </c>
    </row>
    <row r="683" spans="1:4" x14ac:dyDescent="0.25">
      <c r="A683">
        <f>IF(ISNUMBER(SEARCH(customer_account_sub_dollar!$A$2,B683)),MAX($A$2:A682)+1,0)</f>
        <v>0</v>
      </c>
      <c r="C683" t="str">
        <f>IFERROR(VLOOKUP(ROWS($C$3:C683),$A$3:$B$733,2,0),"")</f>
        <v/>
      </c>
      <c r="D683" t="e">
        <f ca="1">OFFSET($C$3,,,COUNTIF($C$3:C1413,"?*"))</f>
        <v>#VALUE!</v>
      </c>
    </row>
    <row r="684" spans="1:4" x14ac:dyDescent="0.25">
      <c r="A684">
        <f>IF(ISNUMBER(SEARCH(customer_account_sub_dollar!$A$2,B684)),MAX($A$2:A683)+1,0)</f>
        <v>0</v>
      </c>
      <c r="C684" t="str">
        <f>IFERROR(VLOOKUP(ROWS($C$3:C684),$A$3:$B$733,2,0),"")</f>
        <v/>
      </c>
      <c r="D684" t="e">
        <f ca="1">OFFSET($C$3,,,COUNTIF($C$3:C1414,"?*"))</f>
        <v>#VALUE!</v>
      </c>
    </row>
    <row r="685" spans="1:4" x14ac:dyDescent="0.25">
      <c r="A685">
        <f>IF(ISNUMBER(SEARCH(customer_account_sub_dollar!$A$2,B685)),MAX($A$2:A684)+1,0)</f>
        <v>0</v>
      </c>
      <c r="C685" t="str">
        <f>IFERROR(VLOOKUP(ROWS($C$3:C685),$A$3:$B$733,2,0),"")</f>
        <v/>
      </c>
      <c r="D685" t="e">
        <f ca="1">OFFSET($C$3,,,COUNTIF($C$3:C1415,"?*"))</f>
        <v>#VALUE!</v>
      </c>
    </row>
    <row r="686" spans="1:4" x14ac:dyDescent="0.25">
      <c r="A686">
        <f>IF(ISNUMBER(SEARCH(customer_account_sub_dollar!$A$2,B686)),MAX($A$2:A685)+1,0)</f>
        <v>0</v>
      </c>
      <c r="C686" t="str">
        <f>IFERROR(VLOOKUP(ROWS($C$3:C686),$A$3:$B$733,2,0),"")</f>
        <v/>
      </c>
      <c r="D686" t="e">
        <f ca="1">OFFSET($C$3,,,COUNTIF($C$3:C1416,"?*"))</f>
        <v>#VALUE!</v>
      </c>
    </row>
    <row r="687" spans="1:4" x14ac:dyDescent="0.25">
      <c r="A687">
        <f>IF(ISNUMBER(SEARCH(customer_account_sub_dollar!$A$2,B687)),MAX($A$2:A686)+1,0)</f>
        <v>0</v>
      </c>
      <c r="C687" t="str">
        <f>IFERROR(VLOOKUP(ROWS($C$3:C687),$A$3:$B$733,2,0),"")</f>
        <v/>
      </c>
      <c r="D687" t="e">
        <f ca="1">OFFSET($C$3,,,COUNTIF($C$3:C1417,"?*"))</f>
        <v>#VALUE!</v>
      </c>
    </row>
    <row r="688" spans="1:4" x14ac:dyDescent="0.25">
      <c r="A688">
        <f>IF(ISNUMBER(SEARCH(customer_account_sub_dollar!$A$2,B688)),MAX($A$2:A687)+1,0)</f>
        <v>0</v>
      </c>
      <c r="C688" t="str">
        <f>IFERROR(VLOOKUP(ROWS($C$3:C688),$A$3:$B$733,2,0),"")</f>
        <v/>
      </c>
      <c r="D688" t="e">
        <f ca="1">OFFSET($C$3,,,COUNTIF($C$3:C1418,"?*"))</f>
        <v>#VALUE!</v>
      </c>
    </row>
    <row r="689" spans="1:4" x14ac:dyDescent="0.25">
      <c r="A689">
        <f>IF(ISNUMBER(SEARCH(customer_account_sub_dollar!$A$2,B689)),MAX($A$2:A688)+1,0)</f>
        <v>0</v>
      </c>
      <c r="C689" t="str">
        <f>IFERROR(VLOOKUP(ROWS($C$3:C689),$A$3:$B$733,2,0),"")</f>
        <v/>
      </c>
      <c r="D689" t="e">
        <f ca="1">OFFSET($C$3,,,COUNTIF($C$3:C1419,"?*"))</f>
        <v>#VALUE!</v>
      </c>
    </row>
    <row r="690" spans="1:4" x14ac:dyDescent="0.25">
      <c r="A690">
        <f>IF(ISNUMBER(SEARCH(customer_account_sub_dollar!$A$2,B690)),MAX($A$2:A689)+1,0)</f>
        <v>0</v>
      </c>
      <c r="C690" t="str">
        <f>IFERROR(VLOOKUP(ROWS($C$3:C690),$A$3:$B$733,2,0),"")</f>
        <v/>
      </c>
      <c r="D690" t="e">
        <f ca="1">OFFSET($C$3,,,COUNTIF($C$3:C1420,"?*"))</f>
        <v>#VALUE!</v>
      </c>
    </row>
    <row r="691" spans="1:4" x14ac:dyDescent="0.25">
      <c r="A691">
        <f>IF(ISNUMBER(SEARCH(customer_account_sub_dollar!$A$2,B691)),MAX($A$2:A690)+1,0)</f>
        <v>0</v>
      </c>
      <c r="C691" t="str">
        <f>IFERROR(VLOOKUP(ROWS($C$3:C691),$A$3:$B$733,2,0),"")</f>
        <v/>
      </c>
      <c r="D691" t="e">
        <f ca="1">OFFSET($C$3,,,COUNTIF($C$3:C1421,"?*"))</f>
        <v>#VALUE!</v>
      </c>
    </row>
    <row r="692" spans="1:4" x14ac:dyDescent="0.25">
      <c r="A692">
        <f>IF(ISNUMBER(SEARCH(customer_account_sub_dollar!$A$2,B692)),MAX($A$2:A691)+1,0)</f>
        <v>0</v>
      </c>
      <c r="C692" t="str">
        <f>IFERROR(VLOOKUP(ROWS($C$3:C692),$A$3:$B$733,2,0),"")</f>
        <v/>
      </c>
      <c r="D692" t="e">
        <f ca="1">OFFSET($C$3,,,COUNTIF($C$3:C1422,"?*"))</f>
        <v>#VALUE!</v>
      </c>
    </row>
    <row r="693" spans="1:4" x14ac:dyDescent="0.25">
      <c r="A693">
        <f>IF(ISNUMBER(SEARCH(customer_account_sub_dollar!$A$2,B693)),MAX($A$2:A692)+1,0)</f>
        <v>0</v>
      </c>
      <c r="C693" t="str">
        <f>IFERROR(VLOOKUP(ROWS($C$3:C693),$A$3:$B$733,2,0),"")</f>
        <v/>
      </c>
      <c r="D693" t="e">
        <f ca="1">OFFSET($C$3,,,COUNTIF($C$3:C1423,"?*"))</f>
        <v>#VALUE!</v>
      </c>
    </row>
    <row r="694" spans="1:4" x14ac:dyDescent="0.25">
      <c r="A694">
        <f>IF(ISNUMBER(SEARCH(customer_account_sub_dollar!$A$2,B694)),MAX($A$2:A693)+1,0)</f>
        <v>0</v>
      </c>
      <c r="C694" t="str">
        <f>IFERROR(VLOOKUP(ROWS($C$3:C694),$A$3:$B$733,2,0),"")</f>
        <v/>
      </c>
      <c r="D694" t="e">
        <f ca="1">OFFSET($C$3,,,COUNTIF($C$3:C1424,"?*"))</f>
        <v>#VALUE!</v>
      </c>
    </row>
    <row r="695" spans="1:4" x14ac:dyDescent="0.25">
      <c r="A695">
        <f>IF(ISNUMBER(SEARCH(customer_account_sub_dollar!$A$2,B695)),MAX($A$2:A694)+1,0)</f>
        <v>0</v>
      </c>
      <c r="C695" t="str">
        <f>IFERROR(VLOOKUP(ROWS($C$3:C695),$A$3:$B$733,2,0),"")</f>
        <v/>
      </c>
      <c r="D695" t="e">
        <f ca="1">OFFSET($C$3,,,COUNTIF($C$3:C1425,"?*"))</f>
        <v>#VALUE!</v>
      </c>
    </row>
    <row r="696" spans="1:4" x14ac:dyDescent="0.25">
      <c r="A696">
        <f>IF(ISNUMBER(SEARCH(customer_account_sub_dollar!$A$2,B696)),MAX($A$2:A695)+1,0)</f>
        <v>0</v>
      </c>
      <c r="C696" t="str">
        <f>IFERROR(VLOOKUP(ROWS($C$3:C696),$A$3:$B$733,2,0),"")</f>
        <v/>
      </c>
      <c r="D696" t="e">
        <f ca="1">OFFSET($C$3,,,COUNTIF($C$3:C1426,"?*"))</f>
        <v>#VALUE!</v>
      </c>
    </row>
    <row r="697" spans="1:4" x14ac:dyDescent="0.25">
      <c r="A697">
        <f>IF(ISNUMBER(SEARCH(customer_account_sub_dollar!$A$2,B697)),MAX($A$2:A696)+1,0)</f>
        <v>0</v>
      </c>
      <c r="C697" t="str">
        <f>IFERROR(VLOOKUP(ROWS($C$3:C697),$A$3:$B$733,2,0),"")</f>
        <v/>
      </c>
      <c r="D697" t="e">
        <f ca="1">OFFSET($C$3,,,COUNTIF($C$3:C1427,"?*"))</f>
        <v>#VALUE!</v>
      </c>
    </row>
    <row r="698" spans="1:4" x14ac:dyDescent="0.25">
      <c r="A698">
        <f>IF(ISNUMBER(SEARCH(customer_account_sub_dollar!$A$2,B698)),MAX($A$2:A697)+1,0)</f>
        <v>0</v>
      </c>
      <c r="C698" t="str">
        <f>IFERROR(VLOOKUP(ROWS($C$3:C698),$A$3:$B$733,2,0),"")</f>
        <v/>
      </c>
      <c r="D698" t="e">
        <f ca="1">OFFSET($C$3,,,COUNTIF($C$3:C1428,"?*"))</f>
        <v>#VALUE!</v>
      </c>
    </row>
    <row r="699" spans="1:4" x14ac:dyDescent="0.25">
      <c r="A699">
        <f>IF(ISNUMBER(SEARCH(customer_account_sub_dollar!$A$2,B699)),MAX($A$2:A698)+1,0)</f>
        <v>0</v>
      </c>
      <c r="C699" t="str">
        <f>IFERROR(VLOOKUP(ROWS($C$3:C699),$A$3:$B$733,2,0),"")</f>
        <v/>
      </c>
      <c r="D699" t="e">
        <f ca="1">OFFSET($C$3,,,COUNTIF($C$3:C1429,"?*"))</f>
        <v>#VALUE!</v>
      </c>
    </row>
    <row r="700" spans="1:4" x14ac:dyDescent="0.25">
      <c r="A700">
        <f>IF(ISNUMBER(SEARCH(customer_account_sub_dollar!$A$2,B700)),MAX($A$2:A699)+1,0)</f>
        <v>0</v>
      </c>
      <c r="C700" t="str">
        <f>IFERROR(VLOOKUP(ROWS($C$3:C700),$A$3:$B$733,2,0),"")</f>
        <v/>
      </c>
      <c r="D700" t="e">
        <f ca="1">OFFSET($C$3,,,COUNTIF($C$3:C1430,"?*"))</f>
        <v>#VALUE!</v>
      </c>
    </row>
    <row r="701" spans="1:4" x14ac:dyDescent="0.25">
      <c r="A701">
        <f>IF(ISNUMBER(SEARCH(customer_account_sub_dollar!$A$2,B701)),MAX($A$2:A700)+1,0)</f>
        <v>0</v>
      </c>
      <c r="C701" t="str">
        <f>IFERROR(VLOOKUP(ROWS($C$3:C701),$A$3:$B$733,2,0),"")</f>
        <v/>
      </c>
      <c r="D701" t="e">
        <f ca="1">OFFSET($C$3,,,COUNTIF($C$3:C1431,"?*"))</f>
        <v>#VALUE!</v>
      </c>
    </row>
    <row r="702" spans="1:4" x14ac:dyDescent="0.25">
      <c r="A702">
        <f>IF(ISNUMBER(SEARCH(customer_account_sub_dollar!$A$2,B702)),MAX($A$2:A701)+1,0)</f>
        <v>0</v>
      </c>
      <c r="C702" t="str">
        <f>IFERROR(VLOOKUP(ROWS($C$3:C702),$A$3:$B$733,2,0),"")</f>
        <v/>
      </c>
      <c r="D702" t="e">
        <f ca="1">OFFSET($C$3,,,COUNTIF($C$3:C1432,"?*"))</f>
        <v>#VALUE!</v>
      </c>
    </row>
    <row r="703" spans="1:4" x14ac:dyDescent="0.25">
      <c r="A703">
        <f>IF(ISNUMBER(SEARCH(customer_account_sub_dollar!$A$2,B703)),MAX($A$2:A702)+1,0)</f>
        <v>0</v>
      </c>
      <c r="C703" t="str">
        <f>IFERROR(VLOOKUP(ROWS($C$3:C703),$A$3:$B$733,2,0),"")</f>
        <v/>
      </c>
      <c r="D703" t="e">
        <f ca="1">OFFSET($C$3,,,COUNTIF($C$3:C1433,"?*"))</f>
        <v>#VALUE!</v>
      </c>
    </row>
    <row r="704" spans="1:4" x14ac:dyDescent="0.25">
      <c r="A704">
        <f>IF(ISNUMBER(SEARCH(customer_account_sub_dollar!$A$2,B704)),MAX($A$2:A703)+1,0)</f>
        <v>0</v>
      </c>
      <c r="C704" t="str">
        <f>IFERROR(VLOOKUP(ROWS($C$3:C704),$A$3:$B$733,2,0),"")</f>
        <v/>
      </c>
      <c r="D704" t="e">
        <f ca="1">OFFSET($C$3,,,COUNTIF($C$3:C1434,"?*"))</f>
        <v>#VALUE!</v>
      </c>
    </row>
    <row r="705" spans="1:4" x14ac:dyDescent="0.25">
      <c r="A705">
        <f>IF(ISNUMBER(SEARCH(customer_account_sub_dollar!$A$2,B705)),MAX($A$2:A704)+1,0)</f>
        <v>0</v>
      </c>
      <c r="C705" t="str">
        <f>IFERROR(VLOOKUP(ROWS($C$3:C705),$A$3:$B$733,2,0),"")</f>
        <v/>
      </c>
      <c r="D705" t="e">
        <f ca="1">OFFSET($C$3,,,COUNTIF($C$3:C1435,"?*"))</f>
        <v>#VALUE!</v>
      </c>
    </row>
    <row r="706" spans="1:4" x14ac:dyDescent="0.25">
      <c r="A706">
        <f>IF(ISNUMBER(SEARCH(customer_account_sub_dollar!$A$2,B706)),MAX($A$2:A705)+1,0)</f>
        <v>0</v>
      </c>
      <c r="C706" t="str">
        <f>IFERROR(VLOOKUP(ROWS($C$3:C706),$A$3:$B$733,2,0),"")</f>
        <v/>
      </c>
      <c r="D706" t="e">
        <f ca="1">OFFSET($C$3,,,COUNTIF($C$3:C1436,"?*"))</f>
        <v>#VALUE!</v>
      </c>
    </row>
    <row r="707" spans="1:4" x14ac:dyDescent="0.25">
      <c r="A707">
        <f>IF(ISNUMBER(SEARCH(customer_account_sub_dollar!$A$2,B707)),MAX($A$2:A706)+1,0)</f>
        <v>0</v>
      </c>
      <c r="C707" t="str">
        <f>IFERROR(VLOOKUP(ROWS($C$3:C707),$A$3:$B$733,2,0),"")</f>
        <v/>
      </c>
      <c r="D707" t="e">
        <f ca="1">OFFSET($C$3,,,COUNTIF($C$3:C1437,"?*"))</f>
        <v>#VALUE!</v>
      </c>
    </row>
    <row r="708" spans="1:4" x14ac:dyDescent="0.25">
      <c r="A708">
        <f>IF(ISNUMBER(SEARCH(customer_account_sub_dollar!$A$2,B708)),MAX($A$2:A707)+1,0)</f>
        <v>0</v>
      </c>
      <c r="C708" t="str">
        <f>IFERROR(VLOOKUP(ROWS($C$3:C708),$A$3:$B$733,2,0),"")</f>
        <v/>
      </c>
      <c r="D708" t="e">
        <f ca="1">OFFSET($C$3,,,COUNTIF($C$3:C1438,"?*"))</f>
        <v>#VALUE!</v>
      </c>
    </row>
    <row r="709" spans="1:4" x14ac:dyDescent="0.25">
      <c r="A709">
        <f>IF(ISNUMBER(SEARCH(customer_account_sub_dollar!$A$2,B709)),MAX($A$2:A708)+1,0)</f>
        <v>0</v>
      </c>
      <c r="C709" t="str">
        <f>IFERROR(VLOOKUP(ROWS($C$3:C709),$A$3:$B$733,2,0),"")</f>
        <v/>
      </c>
      <c r="D709" t="e">
        <f ca="1">OFFSET($C$3,,,COUNTIF($C$3:C1439,"?*"))</f>
        <v>#VALUE!</v>
      </c>
    </row>
    <row r="710" spans="1:4" x14ac:dyDescent="0.25">
      <c r="A710">
        <f>IF(ISNUMBER(SEARCH(customer_account_sub_dollar!$A$2,B710)),MAX($A$2:A709)+1,0)</f>
        <v>0</v>
      </c>
      <c r="C710" t="str">
        <f>IFERROR(VLOOKUP(ROWS($C$3:C710),$A$3:$B$733,2,0),"")</f>
        <v/>
      </c>
      <c r="D710" t="e">
        <f ca="1">OFFSET($C$3,,,COUNTIF($C$3:C1440,"?*"))</f>
        <v>#VALUE!</v>
      </c>
    </row>
    <row r="711" spans="1:4" x14ac:dyDescent="0.25">
      <c r="A711">
        <f>IF(ISNUMBER(SEARCH(customer_account_sub_dollar!$A$2,B711)),MAX($A$2:A710)+1,0)</f>
        <v>0</v>
      </c>
      <c r="C711" t="str">
        <f>IFERROR(VLOOKUP(ROWS($C$3:C711),$A$3:$B$733,2,0),"")</f>
        <v/>
      </c>
      <c r="D711" t="e">
        <f ca="1">OFFSET($C$3,,,COUNTIF($C$3:C1441,"?*"))</f>
        <v>#VALUE!</v>
      </c>
    </row>
    <row r="712" spans="1:4" x14ac:dyDescent="0.25">
      <c r="A712">
        <f>IF(ISNUMBER(SEARCH(customer_account_sub_dollar!$A$2,B712)),MAX($A$2:A711)+1,0)</f>
        <v>0</v>
      </c>
      <c r="C712" t="str">
        <f>IFERROR(VLOOKUP(ROWS($C$3:C712),$A$3:$B$733,2,0),"")</f>
        <v/>
      </c>
      <c r="D712" t="e">
        <f ca="1">OFFSET($C$3,,,COUNTIF($C$3:C1442,"?*"))</f>
        <v>#VALUE!</v>
      </c>
    </row>
    <row r="713" spans="1:4" x14ac:dyDescent="0.25">
      <c r="A713">
        <f>IF(ISNUMBER(SEARCH(customer_account_sub_dollar!$A$2,B713)),MAX($A$2:A712)+1,0)</f>
        <v>0</v>
      </c>
      <c r="C713" t="str">
        <f>IFERROR(VLOOKUP(ROWS($C$3:C713),$A$3:$B$733,2,0),"")</f>
        <v/>
      </c>
      <c r="D713" t="e">
        <f ca="1">OFFSET($C$3,,,COUNTIF($C$3:C1443,"?*"))</f>
        <v>#VALUE!</v>
      </c>
    </row>
    <row r="714" spans="1:4" x14ac:dyDescent="0.25">
      <c r="A714">
        <f>IF(ISNUMBER(SEARCH(customer_account_sub_dollar!$A$2,B714)),MAX($A$2:A713)+1,0)</f>
        <v>0</v>
      </c>
      <c r="C714" t="str">
        <f>IFERROR(VLOOKUP(ROWS($C$3:C714),$A$3:$B$733,2,0),"")</f>
        <v/>
      </c>
      <c r="D714" t="e">
        <f ca="1">OFFSET($C$3,,,COUNTIF($C$3:C1444,"?*"))</f>
        <v>#VALUE!</v>
      </c>
    </row>
    <row r="715" spans="1:4" x14ac:dyDescent="0.25">
      <c r="A715">
        <f>IF(ISNUMBER(SEARCH(customer_account_sub_dollar!$A$2,B715)),MAX($A$2:A714)+1,0)</f>
        <v>0</v>
      </c>
      <c r="C715" t="str">
        <f>IFERROR(VLOOKUP(ROWS($C$3:C715),$A$3:$B$733,2,0),"")</f>
        <v/>
      </c>
      <c r="D715" t="e">
        <f ca="1">OFFSET($C$3,,,COUNTIF($C$3:C1445,"?*"))</f>
        <v>#VALUE!</v>
      </c>
    </row>
    <row r="716" spans="1:4" x14ac:dyDescent="0.25">
      <c r="A716">
        <f>IF(ISNUMBER(SEARCH(customer_account_sub_dollar!$A$2,B716)),MAX($A$2:A715)+1,0)</f>
        <v>0</v>
      </c>
      <c r="C716" t="str">
        <f>IFERROR(VLOOKUP(ROWS($C$3:C716),$A$3:$B$733,2,0),"")</f>
        <v/>
      </c>
      <c r="D716" t="e">
        <f ca="1">OFFSET($C$3,,,COUNTIF($C$3:C1446,"?*"))</f>
        <v>#VALUE!</v>
      </c>
    </row>
    <row r="717" spans="1:4" x14ac:dyDescent="0.25">
      <c r="A717">
        <f>IF(ISNUMBER(SEARCH(customer_account_sub_dollar!$A$2,B717)),MAX($A$2:A716)+1,0)</f>
        <v>0</v>
      </c>
      <c r="C717" t="str">
        <f>IFERROR(VLOOKUP(ROWS($C$3:C717),$A$3:$B$733,2,0),"")</f>
        <v/>
      </c>
      <c r="D717" t="e">
        <f ca="1">OFFSET($C$3,,,COUNTIF($C$3:C1447,"?*"))</f>
        <v>#VALUE!</v>
      </c>
    </row>
    <row r="718" spans="1:4" x14ac:dyDescent="0.25">
      <c r="A718">
        <f>IF(ISNUMBER(SEARCH(customer_account_sub_dollar!$A$2,B718)),MAX($A$2:A717)+1,0)</f>
        <v>0</v>
      </c>
      <c r="C718" t="str">
        <f>IFERROR(VLOOKUP(ROWS($C$3:C718),$A$3:$B$733,2,0),"")</f>
        <v/>
      </c>
      <c r="D718" t="e">
        <f ca="1">OFFSET($C$3,,,COUNTIF($C$3:C1448,"?*"))</f>
        <v>#VALUE!</v>
      </c>
    </row>
    <row r="719" spans="1:4" x14ac:dyDescent="0.25">
      <c r="A719">
        <f>IF(ISNUMBER(SEARCH(customer_account_sub_dollar!$A$2,B719)),MAX($A$2:A718)+1,0)</f>
        <v>0</v>
      </c>
      <c r="C719" t="str">
        <f>IFERROR(VLOOKUP(ROWS($C$3:C719),$A$3:$B$733,2,0),"")</f>
        <v/>
      </c>
      <c r="D719" t="e">
        <f ca="1">OFFSET($C$3,,,COUNTIF($C$3:C1449,"?*"))</f>
        <v>#VALUE!</v>
      </c>
    </row>
    <row r="720" spans="1:4" x14ac:dyDescent="0.25">
      <c r="A720">
        <f>IF(ISNUMBER(SEARCH(customer_account_sub_dollar!$A$2,B720)),MAX($A$2:A719)+1,0)</f>
        <v>0</v>
      </c>
      <c r="C720" t="str">
        <f>IFERROR(VLOOKUP(ROWS($C$3:C720),$A$3:$B$733,2,0),"")</f>
        <v/>
      </c>
      <c r="D720" t="e">
        <f ca="1">OFFSET($C$3,,,COUNTIF($C$3:C1450,"?*"))</f>
        <v>#VALUE!</v>
      </c>
    </row>
    <row r="721" spans="1:4" x14ac:dyDescent="0.25">
      <c r="A721">
        <f>IF(ISNUMBER(SEARCH(customer_account_sub_dollar!$A$2,B721)),MAX($A$2:A720)+1,0)</f>
        <v>0</v>
      </c>
      <c r="C721" t="str">
        <f>IFERROR(VLOOKUP(ROWS($C$3:C721),$A$3:$B$733,2,0),"")</f>
        <v/>
      </c>
      <c r="D721" t="e">
        <f ca="1">OFFSET($C$3,,,COUNTIF($C$3:C1451,"?*"))</f>
        <v>#VALUE!</v>
      </c>
    </row>
    <row r="722" spans="1:4" x14ac:dyDescent="0.25">
      <c r="A722">
        <f>IF(ISNUMBER(SEARCH(customer_account_sub_dollar!$A$2,B722)),MAX($A$2:A721)+1,0)</f>
        <v>0</v>
      </c>
      <c r="C722" t="str">
        <f>IFERROR(VLOOKUP(ROWS($C$3:C722),$A$3:$B$733,2,0),"")</f>
        <v/>
      </c>
      <c r="D722" t="e">
        <f ca="1">OFFSET($C$3,,,COUNTIF($C$3:C1452,"?*"))</f>
        <v>#VALUE!</v>
      </c>
    </row>
    <row r="723" spans="1:4" x14ac:dyDescent="0.25">
      <c r="A723">
        <f>IF(ISNUMBER(SEARCH(customer_account_sub_dollar!$A$2,B723)),MAX($A$2:A722)+1,0)</f>
        <v>0</v>
      </c>
      <c r="C723" t="str">
        <f>IFERROR(VLOOKUP(ROWS($C$3:C723),$A$3:$B$733,2,0),"")</f>
        <v/>
      </c>
      <c r="D723" t="e">
        <f ca="1">OFFSET($C$3,,,COUNTIF($C$3:C1453,"?*"))</f>
        <v>#VALUE!</v>
      </c>
    </row>
    <row r="724" spans="1:4" x14ac:dyDescent="0.25">
      <c r="A724">
        <f>IF(ISNUMBER(SEARCH(customer_account_sub_dollar!$A$2,B724)),MAX($A$2:A723)+1,0)</f>
        <v>0</v>
      </c>
      <c r="C724" t="str">
        <f>IFERROR(VLOOKUP(ROWS($C$3:C724),$A$3:$B$733,2,0),"")</f>
        <v/>
      </c>
      <c r="D724" t="e">
        <f ca="1">OFFSET($C$3,,,COUNTIF($C$3:C1454,"?*"))</f>
        <v>#VALUE!</v>
      </c>
    </row>
    <row r="725" spans="1:4" x14ac:dyDescent="0.25">
      <c r="A725">
        <f>IF(ISNUMBER(SEARCH(customer_account_sub_dollar!$A$2,B725)),MAX($A$2:A724)+1,0)</f>
        <v>0</v>
      </c>
      <c r="C725" t="str">
        <f>IFERROR(VLOOKUP(ROWS($C$3:C725),$A$3:$B$733,2,0),"")</f>
        <v/>
      </c>
      <c r="D725" t="e">
        <f ca="1">OFFSET($C$3,,,COUNTIF($C$3:C1455,"?*"))</f>
        <v>#VALUE!</v>
      </c>
    </row>
    <row r="726" spans="1:4" x14ac:dyDescent="0.25">
      <c r="A726">
        <f>IF(ISNUMBER(SEARCH(customer_account_sub_dollar!$A$2,B726)),MAX($A$2:A725)+1,0)</f>
        <v>0</v>
      </c>
      <c r="C726" t="str">
        <f>IFERROR(VLOOKUP(ROWS($C$3:C726),$A$3:$B$733,2,0),"")</f>
        <v/>
      </c>
      <c r="D726" t="e">
        <f ca="1">OFFSET($C$3,,,COUNTIF($C$3:C1456,"?*"))</f>
        <v>#VALUE!</v>
      </c>
    </row>
    <row r="727" spans="1:4" x14ac:dyDescent="0.25">
      <c r="A727">
        <f>IF(ISNUMBER(SEARCH(customer_account_sub_dollar!$A$2,B727)),MAX($A$2:A726)+1,0)</f>
        <v>0</v>
      </c>
      <c r="C727" t="str">
        <f>IFERROR(VLOOKUP(ROWS($C$3:C727),$A$3:$B$733,2,0),"")</f>
        <v/>
      </c>
      <c r="D727" t="e">
        <f ca="1">OFFSET($C$3,,,COUNTIF($C$3:C1457,"?*"))</f>
        <v>#VALUE!</v>
      </c>
    </row>
    <row r="728" spans="1:4" x14ac:dyDescent="0.25">
      <c r="A728">
        <f>IF(ISNUMBER(SEARCH(customer_account_sub_dollar!$A$2,B728)),MAX($A$2:A727)+1,0)</f>
        <v>0</v>
      </c>
      <c r="C728" t="str">
        <f>IFERROR(VLOOKUP(ROWS($C$3:C728),$A$3:$B$733,2,0),"")</f>
        <v/>
      </c>
      <c r="D728" t="e">
        <f ca="1">OFFSET($C$3,,,COUNTIF($C$3:C1458,"?*"))</f>
        <v>#VALUE!</v>
      </c>
    </row>
    <row r="729" spans="1:4" x14ac:dyDescent="0.25">
      <c r="A729">
        <f>IF(ISNUMBER(SEARCH(customer_account_sub_dollar!$A$2,B729)),MAX($A$2:A728)+1,0)</f>
        <v>0</v>
      </c>
      <c r="C729" t="str">
        <f>IFERROR(VLOOKUP(ROWS($C$3:C729),$A$3:$B$733,2,0),"")</f>
        <v/>
      </c>
      <c r="D729" t="e">
        <f ca="1">OFFSET($C$3,,,COUNTIF($C$3:C1459,"?*"))</f>
        <v>#VALUE!</v>
      </c>
    </row>
    <row r="730" spans="1:4" x14ac:dyDescent="0.25">
      <c r="A730">
        <f>IF(ISNUMBER(SEARCH(customer_account_sub_dollar!$A$2,B730)),MAX($A$2:A729)+1,0)</f>
        <v>0</v>
      </c>
      <c r="C730" t="str">
        <f>IFERROR(VLOOKUP(ROWS($C$3:C730),$A$3:$B$733,2,0),"")</f>
        <v/>
      </c>
      <c r="D730" t="e">
        <f ca="1">OFFSET($C$3,,,COUNTIF($C$3:C1460,"?*"))</f>
        <v>#VALUE!</v>
      </c>
    </row>
    <row r="731" spans="1:4" x14ac:dyDescent="0.25">
      <c r="A731">
        <f>IF(ISNUMBER(SEARCH(customer_account_sub_dollar!$A$2,B731)),MAX($A$2:A730)+1,0)</f>
        <v>0</v>
      </c>
      <c r="C731" t="str">
        <f>IFERROR(VLOOKUP(ROWS($C$3:C731),$A$3:$B$733,2,0),"")</f>
        <v/>
      </c>
      <c r="D731" t="e">
        <f ca="1">OFFSET($C$3,,,COUNTIF($C$3:C1461,"?*"))</f>
        <v>#VALUE!</v>
      </c>
    </row>
    <row r="732" spans="1:4" x14ac:dyDescent="0.25">
      <c r="A732">
        <f>IF(ISNUMBER(SEARCH(customer_account_sub_dollar!$A$2,B732)),MAX($A$2:A731)+1,0)</f>
        <v>0</v>
      </c>
      <c r="C732" t="str">
        <f>IFERROR(VLOOKUP(ROWS($C$3:C732),$A$3:$B$733,2,0),"")</f>
        <v/>
      </c>
      <c r="D732" t="e">
        <f ca="1">OFFSET($C$3,,,COUNTIF($C$3:C1462,"?*"))</f>
        <v>#VALUE!</v>
      </c>
    </row>
    <row r="733" spans="1:4" x14ac:dyDescent="0.25">
      <c r="A733">
        <f>IF(ISNUMBER(SEARCH(customer_account_sub_dollar!$A$2,B733)),MAX($A$2:A732)+1,0)</f>
        <v>0</v>
      </c>
      <c r="C733" t="str">
        <f>IFERROR(VLOOKUP(ROWS($C$3:C733),$A$3:$B$733,2,0),"")</f>
        <v/>
      </c>
      <c r="D733" t="e">
        <f ca="1">OFFSET($C$3,,,COUNTIF($C$3:C1463,"?*"))</f>
        <v>#VALUE!</v>
      </c>
    </row>
  </sheetData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��'D*'1J.1BE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5.xml>��
</file>

<file path=customXml/item6.xml>��
</file>

<file path=customXml/item7.xml>��
</file>

<file path=customXml/item8.xml>��'DE*(BI'DE*(BI'DE*(BI'D*'1J.1BE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
</file>

<file path=customXml/item9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10.xml>��
</file>

<file path=customXml/item11.xml>��
</file>

<file path=customXml/item12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'D/A9'D*'1J.'D*'1J.'D*'1J.'D*'1J.'D*'1J.'3E 'D9EJD1BE 'DA'*H1)BJE) 'DA'*H1)'DE*-5D EF 'D9EJD'DE*(BIED'-8'*EH9/ '3*-B'B 'DA'*H1)71JB) 'D/A9'D*'1J.'D*'1J.'D*'1J.'D*'1J.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7E72F665-8CEF-41C3-B3E6-E5F7290B29C8}">
  <ds:schemaRefs/>
</ds:datastoreItem>
</file>

<file path=customXml/itemProps2.xml><?xml version="1.0" encoding="utf-8"?>
<ds:datastoreItem xmlns:ds="http://schemas.openxmlformats.org/officeDocument/2006/customXml" ds:itemID="{2FF41BD7-7887-4E77-BCAD-655551C6ABE8}">
  <ds:schemaRefs/>
</ds:datastoreItem>
</file>

<file path=customXml/itemProps3.xml><?xml version="1.0" encoding="utf-8"?>
<ds:datastoreItem xmlns:ds="http://schemas.openxmlformats.org/officeDocument/2006/customXml" ds:itemID="{1C41D76E-3B15-4724-86EA-457900FAB0B8}">
  <ds:schemaRefs/>
</ds:datastoreItem>
</file>

<file path=customXml/itemProps4.xml><?xml version="1.0" encoding="utf-8"?>
<ds:datastoreItem xmlns:ds="http://schemas.openxmlformats.org/officeDocument/2006/customXml" ds:itemID="{7424FA9D-8760-4EE8-B220-DDA38D5CF1C2}">
  <ds:schemaRefs/>
</ds:datastoreItem>
</file>

<file path=customXml/itemProps5.xml><?xml version="1.0" encoding="utf-8"?>
<ds:datastoreItem xmlns:ds="http://schemas.openxmlformats.org/officeDocument/2006/customXml" ds:itemID="{E6299989-782F-4FB6-B47D-2EAEB3EA02AC}">
  <ds:schemaRefs/>
</ds:datastoreItem>
</file>

<file path=customXml/itemProps6.xml><?xml version="1.0" encoding="utf-8"?>
<ds:datastoreItem xmlns:ds="http://schemas.openxmlformats.org/officeDocument/2006/customXml" ds:itemID="{849E4F68-D3FC-4914-8E59-E35193F80113}">
  <ds:schemaRefs/>
</ds:datastoreItem>
</file>

<file path=customXml/itemProps7.xml><?xml version="1.0" encoding="utf-8"?>
<ds:datastoreItem xmlns:ds="http://schemas.openxmlformats.org/officeDocument/2006/customXml" ds:itemID="{35A79DC1-362E-487D-B8FF-54A927553D5B}">
  <ds:schemaRefs/>
</ds:datastoreItem>
</file>

<file path=customXml/itemProps8.xml><?xml version="1.0" encoding="utf-8"?>
<ds:datastoreItem xmlns:ds="http://schemas.openxmlformats.org/officeDocument/2006/customXml" ds:itemID="{E6AD70B2-9950-43DB-AD0A-1C127FC3B551}">
  <ds:schemaRefs/>
</ds:datastoreItem>
</file>

<file path=customXml/itemProps9.xml><?xml version="1.0" encoding="utf-8"?>
<ds:datastoreItem xmlns:ds="http://schemas.openxmlformats.org/officeDocument/2006/customXml" ds:itemID="{38F40FBB-41B2-47C6-A2BD-05935AC9F2A6}">
  <ds:schemaRefs/>
</ds:datastoreItem>
</file>

<file path=customXml/itemProps10.xml><?xml version="1.0" encoding="utf-8"?>
<ds:datastoreItem xmlns:ds="http://schemas.openxmlformats.org/officeDocument/2006/customXml" ds:itemID="{B9EC0656-270A-4C7D-9D40-1B2A5E3CF71B}">
  <ds:schemaRefs/>
</ds:datastoreItem>
</file>

<file path=customXml/itemProps11.xml><?xml version="1.0" encoding="utf-8"?>
<ds:datastoreItem xmlns:ds="http://schemas.openxmlformats.org/officeDocument/2006/customXml" ds:itemID="{AB387EF3-DE19-4584-9A8F-6408771E011D}">
  <ds:schemaRefs/>
</ds:datastoreItem>
</file>

<file path=customXml/itemProps12.xml><?xml version="1.0" encoding="utf-8"?>
<ds:datastoreItem xmlns:ds="http://schemas.openxmlformats.org/officeDocument/2006/customXml" ds:itemID="{2CF21D92-541F-4733-B887-51F0ED9263DD}">
  <ds:schemaRefs/>
</ds:datastoreItem>
</file>

<file path=customXml/itemProps13.xml><?xml version="1.0" encoding="utf-8"?>
<ds:datastoreItem xmlns:ds="http://schemas.openxmlformats.org/officeDocument/2006/customXml" ds:itemID="{B6EB80E8-FF1D-40AF-8F5D-84212559AE2B}">
  <ds:schemaRefs/>
</ds:datastoreItem>
</file>

<file path=customXml/itemProps14.xml><?xml version="1.0" encoding="utf-8"?>
<ds:datastoreItem xmlns:ds="http://schemas.openxmlformats.org/officeDocument/2006/customXml" ds:itemID="{206AEFFB-8FC7-4A29-9231-C4F6C7D723F4}">
  <ds:schemaRefs/>
</ds:datastoreItem>
</file>

<file path=customXml/itemProps15.xml><?xml version="1.0" encoding="utf-8"?>
<ds:datastoreItem xmlns:ds="http://schemas.openxmlformats.org/officeDocument/2006/customXml" ds:itemID="{A4FD580C-7D83-4CA6-ADC9-EDB1534B211D}">
  <ds:schemaRefs/>
</ds:datastoreItem>
</file>

<file path=customXml/itemProps16.xml><?xml version="1.0" encoding="utf-8"?>
<ds:datastoreItem xmlns:ds="http://schemas.openxmlformats.org/officeDocument/2006/customXml" ds:itemID="{BF2E9ED0-DC61-4AAF-B026-F7C45DD3E33D}">
  <ds:schemaRefs/>
</ds:datastoreItem>
</file>

<file path=customXml/itemProps17.xml><?xml version="1.0" encoding="utf-8"?>
<ds:datastoreItem xmlns:ds="http://schemas.openxmlformats.org/officeDocument/2006/customXml" ds:itemID="{BABBE017-E5E7-42E9-95D6-ABB3D3826813}">
  <ds:schemaRefs/>
</ds:datastoreItem>
</file>

<file path=customXml/itemProps18.xml><?xml version="1.0" encoding="utf-8"?>
<ds:datastoreItem xmlns:ds="http://schemas.openxmlformats.org/officeDocument/2006/customXml" ds:itemID="{10994DB8-7FAC-40E8-BA58-63173CAC42AD}">
  <ds:schemaRefs/>
</ds:datastoreItem>
</file>

<file path=customXml/itemProps19.xml><?xml version="1.0" encoding="utf-8"?>
<ds:datastoreItem xmlns:ds="http://schemas.openxmlformats.org/officeDocument/2006/customXml" ds:itemID="{4F171BBB-DD89-4B5E-841A-1DFFED4B0826}">
  <ds:schemaRefs/>
</ds:datastoreItem>
</file>

<file path=customXml/itemProps20.xml><?xml version="1.0" encoding="utf-8"?>
<ds:datastoreItem xmlns:ds="http://schemas.openxmlformats.org/officeDocument/2006/customXml" ds:itemID="{58EBC0F9-68C1-4D13-9FF3-8BC7A309F2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total</vt:lpstr>
      <vt:lpstr>customer_account_sub_dollar</vt:lpstr>
      <vt:lpstr>Customer</vt:lpstr>
      <vt:lpstr>Customer</vt:lpstr>
      <vt:lpstr>customer_account_sub_dollar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ahmed</cp:lastModifiedBy>
  <dcterms:created xsi:type="dcterms:W3CDTF">2017-10-04T16:40:59Z</dcterms:created>
  <dcterms:modified xsi:type="dcterms:W3CDTF">2017-10-18T05:39:07Z</dcterms:modified>
</cp:coreProperties>
</file>